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1F446054-F981-43AA-ADAC-BFEABBB6D171}" xr6:coauthVersionLast="47" xr6:coauthVersionMax="47" xr10:uidLastSave="{00000000-0000-0000-0000-000000000000}"/>
  <bookViews>
    <workbookView xWindow="-120" yWindow="-120" windowWidth="29040" windowHeight="15840" tabRatio="866" activeTab="3" xr2:uid="{00000000-000D-0000-FFFF-FFFF00000000}"/>
  </bookViews>
  <sheets>
    <sheet name="OCAK 2025" sheetId="5" r:id="rId1"/>
    <sheet name="ŞUBAT 2025" sheetId="6" r:id="rId2"/>
    <sheet name="MART 2025" sheetId="8" r:id="rId3"/>
    <sheet name="NİSAN 2025" sheetId="9" r:id="rId4"/>
    <sheet name="MAYIS 2025" sheetId="10" r:id="rId5"/>
    <sheet name="HAZİRAN 2025" sheetId="11" r:id="rId6"/>
    <sheet name="TEMMUZ 2025" sheetId="13" r:id="rId7"/>
    <sheet name="AĞUSTOS 2025" sheetId="14" r:id="rId8"/>
    <sheet name="EYLÜL 2025" sheetId="15" r:id="rId9"/>
    <sheet name="EKİM 2025" sheetId="16" r:id="rId10"/>
    <sheet name="KASIM 2025" sheetId="17" r:id="rId11"/>
    <sheet name="ARALIK 2025" sheetId="18" r:id="rId12"/>
  </sheets>
  <definedNames>
    <definedName name="_xlnm.Print_Area" localSheetId="2">'MART 2025'!$A$1:$K$44</definedName>
    <definedName name="_xlnm.Print_Area" localSheetId="3">'NİSAN 2025'!$A$1:$K$42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9" l="1"/>
  <c r="Q15" i="9"/>
  <c r="N23" i="9"/>
  <c r="N22" i="9"/>
  <c r="N21" i="9"/>
  <c r="N18" i="9"/>
  <c r="N17" i="9"/>
  <c r="J18" i="8"/>
  <c r="N15" i="8"/>
  <c r="N21" i="8" s="1"/>
  <c r="N19" i="8"/>
  <c r="R11" i="6"/>
  <c r="AE9" i="8"/>
  <c r="AE10" i="8"/>
  <c r="AE11" i="8"/>
  <c r="AE12" i="8"/>
  <c r="AE8" i="8"/>
  <c r="N24" i="6"/>
  <c r="N23" i="6"/>
  <c r="N22" i="6"/>
  <c r="L36" i="18"/>
  <c r="L36" i="17"/>
  <c r="L36" i="16"/>
  <c r="L36" i="15"/>
  <c r="L36" i="14"/>
  <c r="L36" i="13"/>
  <c r="L36" i="11"/>
  <c r="L36" i="10"/>
  <c r="L36" i="5"/>
  <c r="J37" i="18"/>
  <c r="J37" i="17"/>
  <c r="J37" i="16"/>
  <c r="J37" i="15"/>
  <c r="J37" i="14"/>
  <c r="J37" i="13"/>
  <c r="J37" i="11"/>
  <c r="J37" i="10"/>
  <c r="J37" i="5"/>
  <c r="D56" i="18"/>
  <c r="D58" i="18" s="1"/>
  <c r="I50" i="18"/>
  <c r="E50" i="18"/>
  <c r="I47" i="18"/>
  <c r="E47" i="18"/>
  <c r="C37" i="18"/>
  <c r="F36" i="18"/>
  <c r="D35" i="18"/>
  <c r="D37" i="18" s="1"/>
  <c r="C35" i="18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D37" i="17"/>
  <c r="C37" i="17"/>
  <c r="F36" i="17"/>
  <c r="J36" i="17" s="1"/>
  <c r="D35" i="17"/>
  <c r="C35" i="17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17" s="1"/>
  <c r="AC2" i="17"/>
  <c r="D56" i="16"/>
  <c r="D58" i="16" s="1"/>
  <c r="I50" i="16"/>
  <c r="E50" i="16"/>
  <c r="I47" i="16"/>
  <c r="E47" i="16"/>
  <c r="C37" i="16"/>
  <c r="F36" i="16"/>
  <c r="D35" i="16"/>
  <c r="D37" i="16" s="1"/>
  <c r="C35" i="16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6" s="1"/>
  <c r="AC2" i="16"/>
  <c r="D56" i="15"/>
  <c r="D58" i="15" s="1"/>
  <c r="I50" i="15"/>
  <c r="E50" i="15"/>
  <c r="I47" i="15"/>
  <c r="E47" i="15"/>
  <c r="C37" i="15"/>
  <c r="F36" i="15"/>
  <c r="D35" i="15"/>
  <c r="D37" i="15" s="1"/>
  <c r="C35" i="15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5" s="1"/>
  <c r="AC2" i="15"/>
  <c r="D56" i="14"/>
  <c r="D58" i="14" s="1"/>
  <c r="I50" i="14"/>
  <c r="E50" i="14"/>
  <c r="I47" i="14"/>
  <c r="E47" i="14"/>
  <c r="C37" i="14"/>
  <c r="F36" i="14"/>
  <c r="D35" i="14"/>
  <c r="D37" i="14" s="1"/>
  <c r="C35" i="14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7" i="14" s="1"/>
  <c r="AC2" i="14"/>
  <c r="D56" i="13"/>
  <c r="D58" i="13" s="1"/>
  <c r="I50" i="13"/>
  <c r="E50" i="13"/>
  <c r="I47" i="13"/>
  <c r="E47" i="13"/>
  <c r="C37" i="13"/>
  <c r="F36" i="13"/>
  <c r="D35" i="13"/>
  <c r="D37" i="13" s="1"/>
  <c r="C35" i="13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56" i="11"/>
  <c r="D58" i="11" s="1"/>
  <c r="I50" i="11"/>
  <c r="E50" i="11"/>
  <c r="I47" i="11"/>
  <c r="E47" i="11"/>
  <c r="C37" i="11"/>
  <c r="F36" i="11"/>
  <c r="D35" i="11"/>
  <c r="D37" i="11" s="1"/>
  <c r="C35" i="1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AC2" i="11"/>
  <c r="D56" i="10"/>
  <c r="D58" i="10" s="1"/>
  <c r="I50" i="10"/>
  <c r="E50" i="10"/>
  <c r="I47" i="10"/>
  <c r="E47" i="10"/>
  <c r="C37" i="10"/>
  <c r="F36" i="10"/>
  <c r="D35" i="10"/>
  <c r="D37" i="10" s="1"/>
  <c r="C35" i="10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0" s="1"/>
  <c r="AC2" i="10"/>
  <c r="D56" i="9"/>
  <c r="D58" i="9" s="1"/>
  <c r="I50" i="9"/>
  <c r="E50" i="9"/>
  <c r="I47" i="9"/>
  <c r="E47" i="9"/>
  <c r="D37" i="9"/>
  <c r="F36" i="9"/>
  <c r="D35" i="9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N23" i="8" l="1"/>
  <c r="N22" i="8"/>
  <c r="F37" i="9"/>
  <c r="J5" i="9" s="1"/>
  <c r="F37" i="8"/>
  <c r="J36" i="8" s="1"/>
  <c r="J37" i="8" s="1"/>
  <c r="F37" i="6"/>
  <c r="J5" i="6" s="1"/>
  <c r="F37" i="5"/>
  <c r="J36" i="5" s="1"/>
  <c r="F53" i="8"/>
  <c r="F56" i="8" s="1"/>
  <c r="E56" i="8" s="1"/>
  <c r="J5" i="18"/>
  <c r="J36" i="18"/>
  <c r="F53" i="18"/>
  <c r="F56" i="18" s="1"/>
  <c r="J5" i="17"/>
  <c r="F53" i="17"/>
  <c r="F56" i="17" s="1"/>
  <c r="J5" i="16"/>
  <c r="J36" i="16"/>
  <c r="F53" i="16"/>
  <c r="F56" i="16" s="1"/>
  <c r="J5" i="15"/>
  <c r="J36" i="15"/>
  <c r="F53" i="15"/>
  <c r="F56" i="15" s="1"/>
  <c r="J5" i="14"/>
  <c r="J36" i="14"/>
  <c r="F53" i="14"/>
  <c r="F56" i="14" s="1"/>
  <c r="J5" i="13"/>
  <c r="J36" i="13"/>
  <c r="F53" i="13"/>
  <c r="F56" i="13" s="1"/>
  <c r="J5" i="11"/>
  <c r="J36" i="11"/>
  <c r="F53" i="11"/>
  <c r="F56" i="11" s="1"/>
  <c r="J5" i="10"/>
  <c r="J36" i="10"/>
  <c r="F53" i="10"/>
  <c r="F56" i="10" s="1"/>
  <c r="J36" i="9"/>
  <c r="F53" i="9"/>
  <c r="F56" i="9" s="1"/>
  <c r="F53" i="6"/>
  <c r="F56" i="6" s="1"/>
  <c r="F53" i="5"/>
  <c r="F56" i="5" s="1"/>
  <c r="J37" i="9" l="1"/>
  <c r="L36" i="9" s="1"/>
  <c r="F58" i="8"/>
  <c r="J5" i="8"/>
  <c r="L36" i="8" s="1"/>
  <c r="J36" i="6"/>
  <c r="J5" i="5"/>
  <c r="F58" i="18"/>
  <c r="E56" i="18"/>
  <c r="F58" i="17"/>
  <c r="E56" i="17"/>
  <c r="F58" i="16"/>
  <c r="E56" i="16"/>
  <c r="F58" i="15"/>
  <c r="E56" i="15"/>
  <c r="F58" i="14"/>
  <c r="E56" i="14"/>
  <c r="F58" i="13"/>
  <c r="E56" i="13"/>
  <c r="F58" i="11"/>
  <c r="E56" i="11"/>
  <c r="F58" i="10"/>
  <c r="E56" i="10"/>
  <c r="F58" i="9"/>
  <c r="E56" i="9"/>
  <c r="F58" i="6"/>
  <c r="E56" i="6"/>
  <c r="F58" i="5"/>
  <c r="E56" i="5"/>
  <c r="J37" i="6" l="1"/>
  <c r="L36" i="6" s="1"/>
  <c r="J35" i="5" l="1"/>
  <c r="J39" i="5" s="1"/>
  <c r="N36" i="5"/>
  <c r="N39" i="5" l="1"/>
  <c r="N41" i="5" s="1"/>
  <c r="J4" i="6"/>
  <c r="J35" i="6" l="1"/>
  <c r="J39" i="6" s="1"/>
  <c r="N36" i="6"/>
  <c r="J4" i="8" l="1"/>
  <c r="N39" i="6"/>
  <c r="N41" i="6" s="1"/>
  <c r="N36" i="8" l="1"/>
  <c r="J35" i="8"/>
  <c r="J39" i="8" s="1"/>
  <c r="N39" i="8" l="1"/>
  <c r="N41" i="8" s="1"/>
  <c r="J4" i="9"/>
  <c r="J35" i="9" l="1"/>
  <c r="J39" i="9" s="1"/>
  <c r="J4" i="10" l="1"/>
  <c r="N36" i="10" l="1"/>
  <c r="J35" i="10"/>
  <c r="J39" i="10" s="1"/>
  <c r="J4" i="11" l="1"/>
  <c r="N39" i="10"/>
  <c r="N41" i="10" s="1"/>
  <c r="J35" i="11" l="1"/>
  <c r="J39" i="11" s="1"/>
  <c r="N36" i="11"/>
  <c r="J4" i="13" l="1"/>
  <c r="N39" i="11"/>
  <c r="N41" i="11" s="1"/>
  <c r="N36" i="13" l="1"/>
  <c r="J35" i="13"/>
  <c r="J39" i="13" s="1"/>
  <c r="N39" i="13" l="1"/>
  <c r="N41" i="13" s="1"/>
  <c r="J4" i="14"/>
  <c r="J35" i="14" l="1"/>
  <c r="J39" i="14" s="1"/>
  <c r="N36" i="14"/>
  <c r="N39" i="14" l="1"/>
  <c r="N41" i="14" s="1"/>
  <c r="J4" i="15"/>
  <c r="J35" i="15" l="1"/>
  <c r="J39" i="15" s="1"/>
  <c r="N36" i="15"/>
  <c r="J4" i="16" l="1"/>
  <c r="N39" i="15"/>
  <c r="N41" i="15" s="1"/>
  <c r="N36" i="16" l="1"/>
  <c r="J35" i="16"/>
  <c r="J39" i="16" s="1"/>
  <c r="N39" i="16" l="1"/>
  <c r="N41" i="16" s="1"/>
  <c r="J4" i="17"/>
  <c r="J35" i="17" l="1"/>
  <c r="J39" i="17" s="1"/>
  <c r="N36" i="17"/>
  <c r="N39" i="17" l="1"/>
  <c r="N41" i="17" s="1"/>
  <c r="J4" i="18"/>
  <c r="N36" i="18" l="1"/>
  <c r="J35" i="18"/>
  <c r="J39" i="18" s="1"/>
  <c r="N39" i="18" s="1"/>
  <c r="N4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2" authorId="0" shapeId="0" xr:uid="{2C842C46-6E9D-4ACB-8725-6212B6CFCDFC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14 Ocak 5800 lt Kesik 9,5 tl den 27 Ocak 5760 lt İlaçlı 13 tl den alın</t>
        </r>
      </text>
    </comment>
    <comment ref="J13" authorId="0" shapeId="0" xr:uid="{1EB379FE-1519-4F62-A83F-9B82D1ACED1A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5398 lt x 16 tl</t>
        </r>
      </text>
    </comment>
    <comment ref="J14" authorId="0" shapeId="0" xr:uid="{0725351B-3C5C-4626-8140-C2E725040DA6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180184 lt x 0,20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2" authorId="0" shapeId="0" xr:uid="{0C25F073-1415-4460-BA9E-52510B1858E8}">
      <text>
        <r>
          <rPr>
            <b/>
            <sz val="9"/>
            <color indexed="81"/>
            <rFont val="Tahoma"/>
            <family val="2"/>
            <charset val="162"/>
          </rPr>
          <t>(01 Şub. 5325 lt x 13 tl-Tozlu)(04 Şub. 5485 lt x 10 tl-Kes.İlaç.)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3" authorId="0" shapeId="0" xr:uid="{84252E58-59CA-4775-AF57-5B45457A0970}">
      <text>
        <r>
          <rPr>
            <b/>
            <sz val="9"/>
            <color indexed="81"/>
            <rFont val="Tahoma"/>
            <family val="2"/>
            <charset val="162"/>
          </rPr>
          <t>Su 6361 lt x 16,20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ronaldinho424</author>
  </authors>
  <commentList>
    <comment ref="J13" authorId="0" shapeId="0" xr:uid="{0A3EB994-D2A5-45BA-8656-026CE655D47D}">
      <text>
        <r>
          <rPr>
            <b/>
            <sz val="9"/>
            <color indexed="81"/>
            <rFont val="Tahoma"/>
            <family val="2"/>
            <charset val="162"/>
          </rPr>
          <t>User:</t>
        </r>
        <r>
          <rPr>
            <sz val="9"/>
            <color indexed="81"/>
            <rFont val="Tahoma"/>
            <family val="2"/>
            <charset val="162"/>
          </rPr>
          <t xml:space="preserve">
06 Mart 6096 lt x 9 tl Kesik , 11 Mart 1961 lt  x 7 tl Kesik</t>
        </r>
      </text>
    </comment>
    <comment ref="C23" authorId="1" shapeId="0" xr:uid="{85EC5FF4-23EF-44D8-9E6F-FC0087B199E9}">
      <text>
        <r>
          <rPr>
            <b/>
            <sz val="9"/>
            <color indexed="81"/>
            <rFont val="Tahoma"/>
            <family val="2"/>
            <charset val="162"/>
          </rPr>
          <t>ronaldinho424:
ERSOYA KENDİLERİ VERDİ BİZİM ÜZERİMİZDEN GİTMEDİ</t>
        </r>
      </text>
    </comment>
  </commentList>
</comments>
</file>

<file path=xl/sharedStrings.xml><?xml version="1.0" encoding="utf-8"?>
<sst xmlns="http://schemas.openxmlformats.org/spreadsheetml/2006/main" count="901" uniqueCount="113">
  <si>
    <t>TARİH</t>
  </si>
  <si>
    <t>FİYAT</t>
  </si>
  <si>
    <t>TUTAR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</si>
  <si>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</si>
  <si>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</si>
  <si>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</si>
  <si>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</si>
  <si>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</si>
  <si>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</si>
  <si>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</si>
  <si>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</si>
  <si>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</si>
  <si>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</si>
  <si>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</si>
  <si>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</si>
  <si>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</si>
  <si>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</si>
  <si>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</si>
  <si>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</si>
  <si>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</si>
  <si>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</si>
  <si>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</si>
  <si>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</si>
  <si>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</si>
  <si>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</si>
  <si>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</si>
  <si>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</si>
  <si>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</si>
  <si>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</si>
  <si>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</si>
  <si>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</si>
  <si>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</si>
  <si>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</si>
  <si>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</si>
  <si>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</si>
  <si>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</si>
  <si>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</si>
  <si>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</si>
  <si>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</si>
  <si>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</si>
  <si>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 xml:space="preserve">YEM TUTARI </t>
  </si>
  <si>
    <t>KALİTE CEZASI</t>
  </si>
  <si>
    <t>AZİZİYE KOOPERATİFİ</t>
  </si>
  <si>
    <t>PNGRDN KALAN PARA</t>
  </si>
  <si>
    <t>17</t>
  </si>
  <si>
    <t>YM1</t>
  </si>
  <si>
    <t>Satış</t>
  </si>
  <si>
    <t>AKPRO SÜT ÖZEL - 2</t>
  </si>
  <si>
    <t>AD</t>
  </si>
  <si>
    <t>Şubat Süt Parasında ödeyecek</t>
  </si>
  <si>
    <t>ÇEK-103257</t>
  </si>
  <si>
    <t>ÇEK-103256</t>
  </si>
  <si>
    <t>Kalite Cezası</t>
  </si>
  <si>
    <t>Su Fiyat Farkı</t>
  </si>
  <si>
    <t>Yağ Cezası</t>
  </si>
  <si>
    <t>Kalibrasyon Ücreti</t>
  </si>
  <si>
    <t>18/02/2025 Tarihinde</t>
  </si>
  <si>
    <t xml:space="preserve"> Ramazan Erten ve Lokman ünlü bilgisi</t>
  </si>
  <si>
    <t xml:space="preserve">dahilinde Ocak Ayı ve Şubat ayı destekleri </t>
  </si>
  <si>
    <t xml:space="preserve">yanması sebebi ile destek tutarı kadar </t>
  </si>
  <si>
    <t>Eyyüp Ağa ya fatura keseceklerdir.</t>
  </si>
  <si>
    <t xml:space="preserve">Ocak Ayı ve Şubat Ayı sütlerinin askısı </t>
  </si>
  <si>
    <t>çıktığında kesilecek bedel belli olacaktır.</t>
  </si>
  <si>
    <t>Tahmini süre aralığı Mart ile Haziran aralığı</t>
  </si>
  <si>
    <t>AKPRO SÜT ÖZEL  1230 Ad</t>
  </si>
  <si>
    <t>7</t>
  </si>
  <si>
    <t>AKPRO KURU DÖNEM</t>
  </si>
  <si>
    <t>AKPRO KURU  200 Ad</t>
  </si>
  <si>
    <t>ŞUBAT SÜTÜNE YAZILDI</t>
  </si>
  <si>
    <t>ÇEK-103261</t>
  </si>
  <si>
    <t>0</t>
  </si>
  <si>
    <t>AKPRO BESİ - 2</t>
  </si>
  <si>
    <t>Şubat Sütüne yazılacak</t>
  </si>
  <si>
    <t>Akpro Besi 100 Ad</t>
  </si>
  <si>
    <t>27</t>
  </si>
  <si>
    <t>AKPRO BUZAĞI - 2</t>
  </si>
  <si>
    <t>Mart Sütünde kesilecek</t>
  </si>
  <si>
    <t>-4</t>
  </si>
  <si>
    <t>Şubat sütünde kesilecek</t>
  </si>
  <si>
    <t>25</t>
  </si>
  <si>
    <t>Mart sütünde kesilecek</t>
  </si>
  <si>
    <t>MART SÜTÜNE YAZILDI</t>
  </si>
  <si>
    <t>Kdv</t>
  </si>
  <si>
    <t>Test Kiti</t>
  </si>
  <si>
    <t>Akpro Besi 200 Ad</t>
  </si>
  <si>
    <t>fatura sonucu</t>
  </si>
  <si>
    <t>miktar</t>
  </si>
  <si>
    <t>fiyat</t>
  </si>
  <si>
    <t>bedel</t>
  </si>
  <si>
    <t>18/03/2025 te ramazan erten dedi yağ cezası</t>
  </si>
  <si>
    <t>33</t>
  </si>
  <si>
    <t>Akpro Buzağı - 2   30 Ad</t>
  </si>
  <si>
    <t>Akpro Süt Özel - 2   250 Ad</t>
  </si>
  <si>
    <t>Akpro Süt Özel - 2  100 Ad</t>
  </si>
  <si>
    <t>Akpro Süt Özel - 2  1178 Ad</t>
  </si>
  <si>
    <t>Bayram Sütü 12403 tl x 10 tl</t>
  </si>
  <si>
    <t>Alkol 76 lık Tes.Tar.09/03/2025</t>
  </si>
  <si>
    <t>20-22/03/2025 Red Sütlerin Nakliyesi</t>
  </si>
  <si>
    <t>Su 3833 lt x 16,20 tl</t>
  </si>
  <si>
    <t>(6096 lt x 9 tl)(1961 lt  x 7 tl)</t>
  </si>
  <si>
    <t>06.06.2025 VADELİ 103281 NOLU ÇEK</t>
  </si>
  <si>
    <t>Mart (Yağ Oranı 3,35) 164.951 Lt X 0,35 Tl</t>
  </si>
  <si>
    <t>15</t>
  </si>
  <si>
    <t>Nisan Sütünde kesilecek</t>
  </si>
  <si>
    <t>Akpro Süt 150 Ad</t>
  </si>
  <si>
    <t>1522 lt su fiyat farkı</t>
  </si>
  <si>
    <t>Yağ Oranı 3,2 (76590 lt x 0,40 )</t>
  </si>
  <si>
    <t xml:space="preserve">Bayram sütü 3411 lt x 10 tl </t>
  </si>
  <si>
    <t>NİSAN SÜTÜNE YAZILDI</t>
  </si>
  <si>
    <t>Akpro Süt Özel 80 Ad.</t>
  </si>
  <si>
    <t>Akpro Süt Özel 540 Ad.</t>
  </si>
  <si>
    <t>Akpro Süt Özel 420 Ad.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</si>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</sst>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₺&quot;#,##0.00;[Red]\-&quot;₺&quot;#,##0.00"/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  <numFmt numFmtId="170" formatCode="0.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88">
    <xf numFmtId="0" fontId="0" fillId="0" borderId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9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16" applyNumberFormat="0" applyAlignment="0" applyProtection="0"/>
    <xf numFmtId="0" fontId="44" fillId="7" borderId="17" applyNumberFormat="0" applyAlignment="0" applyProtection="0"/>
    <xf numFmtId="0" fontId="45" fillId="7" borderId="16" applyNumberFormat="0" applyAlignment="0" applyProtection="0"/>
    <xf numFmtId="0" fontId="46" fillId="0" borderId="18" applyNumberFormat="0" applyFill="0" applyAlignment="0" applyProtection="0"/>
    <xf numFmtId="0" fontId="47" fillId="8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50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50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50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50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50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50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9" borderId="20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9" borderId="20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35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9" borderId="20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9" borderId="20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9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24" fillId="34" borderId="0" xfId="5" applyFont="1" applyFill="1" applyAlignment="1">
      <alignment horizontal="center" vertical="center"/>
    </xf>
    <xf numFmtId="43" fontId="24" fillId="34" borderId="0" xfId="5" applyFont="1" applyFill="1" applyAlignment="1">
      <alignment horizontal="left" vertical="center"/>
    </xf>
    <xf numFmtId="43" fontId="33" fillId="34" borderId="0" xfId="5" applyFont="1" applyFill="1" applyAlignment="1">
      <alignment horizontal="center" vertical="center"/>
    </xf>
    <xf numFmtId="43" fontId="24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33" fillId="34" borderId="5" xfId="5" applyFont="1" applyFill="1" applyBorder="1" applyAlignment="1">
      <alignment horizontal="center" vertical="center"/>
    </xf>
    <xf numFmtId="43" fontId="24" fillId="34" borderId="5" xfId="5" applyFont="1" applyFill="1" applyBorder="1" applyAlignment="1">
      <alignment horizontal="center" vertical="center"/>
    </xf>
    <xf numFmtId="0" fontId="24" fillId="0" borderId="0" xfId="0" applyFont="1"/>
    <xf numFmtId="4" fontId="24" fillId="0" borderId="0" xfId="0" applyNumberFormat="1" applyFont="1"/>
    <xf numFmtId="0" fontId="24" fillId="34" borderId="0" xfId="0" applyFont="1" applyFill="1"/>
    <xf numFmtId="43" fontId="24" fillId="34" borderId="0" xfId="5" applyFont="1" applyFill="1" applyAlignment="1">
      <alignment horizontal="left"/>
    </xf>
    <xf numFmtId="164" fontId="31" fillId="0" borderId="0" xfId="2" applyNumberFormat="1" applyAlignment="1">
      <alignment horizontal="left"/>
    </xf>
    <xf numFmtId="0" fontId="33" fillId="34" borderId="0" xfId="0" applyFont="1" applyFill="1"/>
    <xf numFmtId="43" fontId="0" fillId="34" borderId="0" xfId="0" applyNumberFormat="1" applyFill="1"/>
    <xf numFmtId="43" fontId="24" fillId="0" borderId="0" xfId="5" applyFont="1"/>
    <xf numFmtId="43" fontId="33" fillId="34" borderId="0" xfId="5" applyFont="1" applyFill="1"/>
    <xf numFmtId="0" fontId="34" fillId="0" borderId="5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/>
    </xf>
    <xf numFmtId="3" fontId="33" fillId="0" borderId="2" xfId="0" applyNumberFormat="1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166" fontId="33" fillId="0" borderId="2" xfId="0" applyNumberFormat="1" applyFont="1" applyBorder="1" applyAlignment="1">
      <alignment horizontal="center"/>
    </xf>
    <xf numFmtId="167" fontId="33" fillId="0" borderId="3" xfId="0" applyNumberFormat="1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4" fontId="33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51" fillId="0" borderId="0" xfId="0" applyFont="1"/>
    <xf numFmtId="0" fontId="17" fillId="0" borderId="5" xfId="124" applyBorder="1"/>
    <xf numFmtId="4" fontId="17" fillId="0" borderId="5" xfId="124" applyNumberFormat="1" applyBorder="1" applyAlignment="1">
      <alignment horizontal="right"/>
    </xf>
    <xf numFmtId="168" fontId="17" fillId="0" borderId="5" xfId="124" applyNumberFormat="1" applyBorder="1" applyAlignment="1">
      <alignment horizontal="right"/>
    </xf>
    <xf numFmtId="3" fontId="17" fillId="0" borderId="5" xfId="124" applyNumberFormat="1" applyBorder="1"/>
    <xf numFmtId="169" fontId="17" fillId="0" borderId="5" xfId="124" applyNumberFormat="1" applyBorder="1" applyAlignment="1">
      <alignment horizontal="right"/>
    </xf>
    <xf numFmtId="164" fontId="17" fillId="0" borderId="5" xfId="124" applyNumberFormat="1" applyBorder="1" applyAlignment="1">
      <alignment horizontal="left"/>
    </xf>
    <xf numFmtId="49" fontId="17" fillId="0" borderId="5" xfId="124" applyNumberFormat="1" applyBorder="1" applyAlignment="1">
      <alignment horizontal="left"/>
    </xf>
    <xf numFmtId="49" fontId="17" fillId="0" borderId="0" xfId="124" applyNumberFormat="1" applyAlignment="1">
      <alignment horizontal="left"/>
    </xf>
    <xf numFmtId="0" fontId="33" fillId="0" borderId="0" xfId="0" applyFont="1" applyAlignment="1">
      <alignment horizontal="left"/>
    </xf>
    <xf numFmtId="14" fontId="33" fillId="0" borderId="0" xfId="0" applyNumberFormat="1" applyFont="1"/>
    <xf numFmtId="4" fontId="14" fillId="2" borderId="5" xfId="146" applyNumberFormat="1" applyFill="1" applyBorder="1" applyAlignment="1">
      <alignment horizontal="right"/>
    </xf>
    <xf numFmtId="3" fontId="14" fillId="2" borderId="5" xfId="146" applyNumberFormat="1" applyFill="1" applyBorder="1"/>
    <xf numFmtId="168" fontId="14" fillId="2" borderId="5" xfId="146" applyNumberFormat="1" applyFill="1" applyBorder="1" applyAlignment="1">
      <alignment horizontal="right"/>
    </xf>
    <xf numFmtId="49" fontId="14" fillId="2" borderId="5" xfId="146" applyNumberFormat="1" applyFill="1" applyBorder="1" applyAlignment="1">
      <alignment horizontal="left"/>
    </xf>
    <xf numFmtId="164" fontId="14" fillId="2" borderId="5" xfId="146" applyNumberFormat="1" applyFill="1" applyBorder="1" applyAlignment="1">
      <alignment horizontal="left"/>
    </xf>
    <xf numFmtId="168" fontId="17" fillId="2" borderId="5" xfId="124" applyNumberFormat="1" applyFill="1" applyBorder="1" applyAlignment="1">
      <alignment horizontal="right"/>
    </xf>
    <xf numFmtId="49" fontId="17" fillId="2" borderId="5" xfId="124" applyNumberFormat="1" applyFill="1" applyBorder="1" applyAlignment="1">
      <alignment horizontal="left"/>
    </xf>
    <xf numFmtId="164" fontId="17" fillId="2" borderId="5" xfId="124" applyNumberFormat="1" applyFill="1" applyBorder="1" applyAlignment="1">
      <alignment horizontal="left"/>
    </xf>
    <xf numFmtId="4" fontId="17" fillId="2" borderId="5" xfId="124" applyNumberFormat="1" applyFill="1" applyBorder="1" applyAlignment="1">
      <alignment horizontal="right"/>
    </xf>
    <xf numFmtId="0" fontId="17" fillId="2" borderId="5" xfId="124" applyFill="1" applyBorder="1"/>
    <xf numFmtId="169" fontId="17" fillId="2" borderId="5" xfId="124" applyNumberFormat="1" applyFill="1" applyBorder="1" applyAlignment="1">
      <alignment horizontal="right"/>
    </xf>
    <xf numFmtId="169" fontId="14" fillId="2" borderId="5" xfId="146" applyNumberFormat="1" applyFill="1" applyBorder="1" applyAlignment="1">
      <alignment horizontal="right"/>
    </xf>
    <xf numFmtId="3" fontId="17" fillId="2" borderId="5" xfId="124" applyNumberFormat="1" applyFill="1" applyBorder="1"/>
    <xf numFmtId="0" fontId="14" fillId="2" borderId="5" xfId="146" applyFill="1" applyBorder="1"/>
    <xf numFmtId="4" fontId="17" fillId="34" borderId="5" xfId="124" applyNumberFormat="1" applyFill="1" applyBorder="1" applyAlignment="1">
      <alignment horizontal="right"/>
    </xf>
    <xf numFmtId="49" fontId="14" fillId="0" borderId="0" xfId="146" applyNumberFormat="1" applyAlignment="1">
      <alignment horizontal="left"/>
    </xf>
    <xf numFmtId="3" fontId="10" fillId="2" borderId="5" xfId="188" applyNumberFormat="1" applyFill="1" applyBorder="1"/>
    <xf numFmtId="168" fontId="10" fillId="2" borderId="5" xfId="188" applyNumberFormat="1" applyFill="1" applyBorder="1" applyAlignment="1">
      <alignment horizontal="right"/>
    </xf>
    <xf numFmtId="49" fontId="10" fillId="2" borderId="5" xfId="188" applyNumberFormat="1" applyFill="1" applyBorder="1" applyAlignment="1">
      <alignment horizontal="left"/>
    </xf>
    <xf numFmtId="0" fontId="10" fillId="2" borderId="5" xfId="188" applyFill="1" applyBorder="1"/>
    <xf numFmtId="4" fontId="10" fillId="2" borderId="5" xfId="188" applyNumberFormat="1" applyFill="1" applyBorder="1" applyAlignment="1">
      <alignment horizontal="right"/>
    </xf>
    <xf numFmtId="169" fontId="10" fillId="2" borderId="5" xfId="188" applyNumberFormat="1" applyFill="1" applyBorder="1" applyAlignment="1">
      <alignment horizontal="right"/>
    </xf>
    <xf numFmtId="164" fontId="10" fillId="2" borderId="5" xfId="188" applyNumberFormat="1" applyFill="1" applyBorder="1" applyAlignment="1">
      <alignment horizontal="left"/>
    </xf>
    <xf numFmtId="49" fontId="10" fillId="0" borderId="0" xfId="188" applyNumberFormat="1" applyAlignment="1">
      <alignment horizontal="left"/>
    </xf>
    <xf numFmtId="0" fontId="9" fillId="0" borderId="5" xfId="208" applyBorder="1"/>
    <xf numFmtId="4" fontId="9" fillId="0" borderId="5" xfId="208" applyNumberFormat="1" applyBorder="1" applyAlignment="1">
      <alignment horizontal="right"/>
    </xf>
    <xf numFmtId="169" fontId="9" fillId="0" borderId="5" xfId="208" applyNumberFormat="1" applyBorder="1" applyAlignment="1">
      <alignment horizontal="right"/>
    </xf>
    <xf numFmtId="3" fontId="9" fillId="0" borderId="5" xfId="208" applyNumberFormat="1" applyBorder="1"/>
    <xf numFmtId="168" fontId="9" fillId="0" borderId="5" xfId="208" applyNumberFormat="1" applyBorder="1" applyAlignment="1">
      <alignment horizontal="right"/>
    </xf>
    <xf numFmtId="49" fontId="9" fillId="0" borderId="5" xfId="208" applyNumberFormat="1" applyBorder="1" applyAlignment="1">
      <alignment horizontal="left"/>
    </xf>
    <xf numFmtId="164" fontId="9" fillId="0" borderId="5" xfId="208" applyNumberFormat="1" applyBorder="1" applyAlignment="1">
      <alignment horizontal="left"/>
    </xf>
    <xf numFmtId="49" fontId="9" fillId="0" borderId="0" xfId="208" applyNumberFormat="1" applyAlignment="1">
      <alignment horizontal="left"/>
    </xf>
    <xf numFmtId="4" fontId="8" fillId="0" borderId="5" xfId="228" applyNumberFormat="1" applyBorder="1"/>
    <xf numFmtId="4" fontId="7" fillId="0" borderId="5" xfId="248" applyNumberFormat="1" applyBorder="1" applyAlignment="1">
      <alignment horizontal="right"/>
    </xf>
    <xf numFmtId="4" fontId="7" fillId="0" borderId="0" xfId="248" applyNumberFormat="1" applyAlignment="1">
      <alignment horizontal="right"/>
    </xf>
    <xf numFmtId="164" fontId="9" fillId="2" borderId="5" xfId="208" applyNumberFormat="1" applyFill="1" applyBorder="1" applyAlignment="1">
      <alignment horizontal="left"/>
    </xf>
    <xf numFmtId="49" fontId="9" fillId="2" borderId="5" xfId="208" applyNumberFormat="1" applyFill="1" applyBorder="1" applyAlignment="1">
      <alignment horizontal="left"/>
    </xf>
    <xf numFmtId="168" fontId="9" fillId="2" borderId="5" xfId="208" applyNumberFormat="1" applyFill="1" applyBorder="1" applyAlignment="1">
      <alignment horizontal="right"/>
    </xf>
    <xf numFmtId="3" fontId="9" fillId="2" borderId="5" xfId="208" applyNumberFormat="1" applyFill="1" applyBorder="1"/>
    <xf numFmtId="169" fontId="9" fillId="2" borderId="5" xfId="208" applyNumberFormat="1" applyFill="1" applyBorder="1" applyAlignment="1">
      <alignment horizontal="right"/>
    </xf>
    <xf numFmtId="4" fontId="9" fillId="2" borderId="5" xfId="208" applyNumberFormat="1" applyFill="1" applyBorder="1" applyAlignment="1">
      <alignment horizontal="right"/>
    </xf>
    <xf numFmtId="0" fontId="9" fillId="2" borderId="5" xfId="208" applyFill="1" applyBorder="1"/>
    <xf numFmtId="0" fontId="0" fillId="0" borderId="0" xfId="0" applyAlignment="1">
      <alignment horizontal="center"/>
    </xf>
    <xf numFmtId="43" fontId="0" fillId="0" borderId="0" xfId="5" applyFont="1" applyAlignment="1">
      <alignment horizontal="center"/>
    </xf>
    <xf numFmtId="0" fontId="0" fillId="2" borderId="0" xfId="0" applyFill="1"/>
    <xf numFmtId="43" fontId="0" fillId="2" borderId="0" xfId="5" applyFont="1" applyFill="1"/>
    <xf numFmtId="0" fontId="5" fillId="2" borderId="5" xfId="288" applyFill="1" applyBorder="1"/>
    <xf numFmtId="49" fontId="5" fillId="2" borderId="5" xfId="288" applyNumberFormat="1" applyFill="1" applyBorder="1" applyAlignment="1">
      <alignment horizontal="left"/>
    </xf>
    <xf numFmtId="164" fontId="5" fillId="2" borderId="5" xfId="288" applyNumberFormat="1" applyFill="1" applyBorder="1" applyAlignment="1">
      <alignment horizontal="left"/>
    </xf>
    <xf numFmtId="169" fontId="5" fillId="2" borderId="5" xfId="288" applyNumberFormat="1" applyFill="1" applyBorder="1" applyAlignment="1">
      <alignment horizontal="right"/>
    </xf>
    <xf numFmtId="4" fontId="5" fillId="2" borderId="5" xfId="288" applyNumberFormat="1" applyFill="1" applyBorder="1" applyAlignment="1">
      <alignment horizontal="right"/>
    </xf>
    <xf numFmtId="3" fontId="5" fillId="2" borderId="5" xfId="288" applyNumberFormat="1" applyFill="1" applyBorder="1"/>
    <xf numFmtId="168" fontId="5" fillId="2" borderId="5" xfId="288" applyNumberFormat="1" applyFill="1" applyBorder="1" applyAlignment="1">
      <alignment horizontal="right"/>
    </xf>
    <xf numFmtId="49" fontId="5" fillId="0" borderId="0" xfId="288" applyNumberFormat="1" applyAlignment="1">
      <alignment horizontal="left"/>
    </xf>
    <xf numFmtId="164" fontId="4" fillId="0" borderId="5" xfId="308" applyNumberFormat="1" applyBorder="1" applyAlignment="1">
      <alignment horizontal="left"/>
    </xf>
    <xf numFmtId="168" fontId="4" fillId="0" borderId="5" xfId="308" applyNumberFormat="1" applyBorder="1" applyAlignment="1">
      <alignment horizontal="right"/>
    </xf>
    <xf numFmtId="49" fontId="4" fillId="0" borderId="5" xfId="308" applyNumberFormat="1" applyBorder="1" applyAlignment="1">
      <alignment horizontal="left"/>
    </xf>
    <xf numFmtId="0" fontId="4" fillId="0" borderId="5" xfId="308" applyBorder="1"/>
    <xf numFmtId="4" fontId="4" fillId="0" borderId="5" xfId="308" applyNumberFormat="1" applyBorder="1" applyAlignment="1">
      <alignment horizontal="right"/>
    </xf>
    <xf numFmtId="169" fontId="4" fillId="0" borderId="5" xfId="308" applyNumberFormat="1" applyBorder="1" applyAlignment="1">
      <alignment horizontal="right"/>
    </xf>
    <xf numFmtId="3" fontId="4" fillId="0" borderId="5" xfId="308" applyNumberFormat="1" applyBorder="1"/>
    <xf numFmtId="49" fontId="4" fillId="0" borderId="0" xfId="308" applyNumberFormat="1" applyAlignment="1">
      <alignment horizontal="left"/>
    </xf>
    <xf numFmtId="8" fontId="0" fillId="0" borderId="0" xfId="0" applyNumberFormat="1"/>
    <xf numFmtId="49" fontId="3" fillId="0" borderId="0" xfId="328" applyNumberFormat="1" applyAlignment="1">
      <alignment horizontal="left"/>
    </xf>
    <xf numFmtId="164" fontId="3" fillId="0" borderId="0" xfId="328" applyNumberFormat="1" applyAlignment="1">
      <alignment horizontal="left"/>
    </xf>
    <xf numFmtId="4" fontId="3" fillId="0" borderId="0" xfId="328" applyNumberFormat="1"/>
    <xf numFmtId="16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8" fontId="0" fillId="0" borderId="5" xfId="0" applyNumberFormat="1" applyBorder="1" applyAlignment="1">
      <alignment horizontal="right"/>
    </xf>
    <xf numFmtId="169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2" fillId="0" borderId="0" xfId="348" applyNumberFormat="1"/>
    <xf numFmtId="43" fontId="3" fillId="0" borderId="0" xfId="5" applyFont="1" applyAlignment="1">
      <alignment horizontal="left"/>
    </xf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167" fontId="0" fillId="0" borderId="32" xfId="0" applyNumberFormat="1" applyBorder="1"/>
    <xf numFmtId="167" fontId="33" fillId="0" borderId="33" xfId="0" applyNumberFormat="1" applyFont="1" applyBorder="1" applyAlignment="1">
      <alignment horizontal="center"/>
    </xf>
    <xf numFmtId="167" fontId="0" fillId="0" borderId="34" xfId="0" applyNumberFormat="1" applyBorder="1"/>
    <xf numFmtId="49" fontId="0" fillId="2" borderId="4" xfId="0" applyNumberFormat="1" applyFill="1" applyBorder="1" applyAlignment="1">
      <alignment horizontal="left"/>
    </xf>
    <xf numFmtId="0" fontId="0" fillId="0" borderId="8" xfId="0" applyBorder="1"/>
    <xf numFmtId="3" fontId="1" fillId="2" borderId="5" xfId="368" applyNumberFormat="1" applyFill="1" applyBorder="1"/>
    <xf numFmtId="49" fontId="1" fillId="2" borderId="5" xfId="368" applyNumberFormat="1" applyFill="1" applyBorder="1" applyAlignment="1">
      <alignment horizontal="left"/>
    </xf>
    <xf numFmtId="168" fontId="1" fillId="2" borderId="5" xfId="368" applyNumberFormat="1" applyFill="1" applyBorder="1" applyAlignment="1">
      <alignment horizontal="right"/>
    </xf>
    <xf numFmtId="0" fontId="1" fillId="2" borderId="5" xfId="368" applyFill="1" applyBorder="1"/>
    <xf numFmtId="4" fontId="1" fillId="2" borderId="5" xfId="368" applyNumberFormat="1" applyFill="1" applyBorder="1" applyAlignment="1">
      <alignment horizontal="right"/>
    </xf>
    <xf numFmtId="169" fontId="1" fillId="2" borderId="5" xfId="368" applyNumberFormat="1" applyFill="1" applyBorder="1" applyAlignment="1">
      <alignment horizontal="right"/>
    </xf>
    <xf numFmtId="164" fontId="1" fillId="2" borderId="5" xfId="368" applyNumberFormat="1" applyFill="1" applyBorder="1" applyAlignment="1">
      <alignment horizontal="left"/>
    </xf>
    <xf numFmtId="14" fontId="0" fillId="2" borderId="5" xfId="0" applyNumberFormat="1" applyFill="1" applyBorder="1"/>
    <xf numFmtId="170" fontId="0" fillId="2" borderId="5" xfId="0" applyNumberFormat="1" applyFill="1" applyBorder="1"/>
    <xf numFmtId="43" fontId="0" fillId="2" borderId="5" xfId="5" applyFont="1" applyFill="1" applyBorder="1"/>
    <xf numFmtId="0" fontId="0" fillId="35" borderId="0" xfId="0" applyFill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3" fillId="0" borderId="22" xfId="0" applyFont="1" applyBorder="1" applyAlignment="1">
      <alignment horizontal="center"/>
    </xf>
    <xf numFmtId="0" fontId="33" fillId="0" borderId="23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388">
    <cellStyle name="%20 - Vurgu1" xfId="23" builtinId="30" customBuiltin="1"/>
    <cellStyle name="%20 - Vurgu1 10" xfId="230" xr:uid="{2603161C-AE14-4BCD-8210-F9749F1E6C4E}"/>
    <cellStyle name="%20 - Vurgu1 11" xfId="250" xr:uid="{A51FB3A6-4E33-47FE-892D-ABBFA9B99977}"/>
    <cellStyle name="%20 - Vurgu1 12" xfId="270" xr:uid="{D9A040D0-C8D6-4178-8C13-8B9A8E95F680}"/>
    <cellStyle name="%20 - Vurgu1 13" xfId="290" xr:uid="{FB3D192E-FD3D-4FB5-85C5-9C8B1316E745}"/>
    <cellStyle name="%20 - Vurgu1 14" xfId="310" xr:uid="{869E11C2-F59E-4C1D-8D43-FCA26856CA3A}"/>
    <cellStyle name="%20 - Vurgu1 15" xfId="330" xr:uid="{D19E9155-0CD9-456E-945F-5852424D4601}"/>
    <cellStyle name="%20 - Vurgu1 16" xfId="350" xr:uid="{97B12B50-1386-4223-9D67-6F268C2F199F}"/>
    <cellStyle name="%20 - Vurgu1 17" xfId="370" xr:uid="{816A1927-35A5-4C9E-96AC-3947EFDCFF34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6" xr:uid="{D263586F-4695-4222-A877-11FC76F318AA}"/>
    <cellStyle name="%20 - Vurgu1 6" xfId="148" xr:uid="{34A41FA9-0F91-4292-9F40-EE4F1C3BA0F2}"/>
    <cellStyle name="%20 - Vurgu1 7" xfId="169" xr:uid="{830C9810-BFBE-4E3F-AC00-9480DFD81945}"/>
    <cellStyle name="%20 - Vurgu1 8" xfId="190" xr:uid="{231EC707-C928-4845-9666-F4153CECF474}"/>
    <cellStyle name="%20 - Vurgu1 9" xfId="210" xr:uid="{05294DA0-9D15-436D-AE9E-F023BF637B17}"/>
    <cellStyle name="%20 - Vurgu2" xfId="27" builtinId="34" customBuiltin="1"/>
    <cellStyle name="%20 - Vurgu2 10" xfId="233" xr:uid="{080C005F-D1D3-4833-A9CB-B0CC7C05561B}"/>
    <cellStyle name="%20 - Vurgu2 11" xfId="253" xr:uid="{4F4AE695-829D-4C3A-853C-02A95D3877F8}"/>
    <cellStyle name="%20 - Vurgu2 12" xfId="273" xr:uid="{F50CC30A-B398-4C33-A5EB-30916CC1B590}"/>
    <cellStyle name="%20 - Vurgu2 13" xfId="293" xr:uid="{6317DE1C-17FD-4E3B-AD7D-9B06FF691E04}"/>
    <cellStyle name="%20 - Vurgu2 14" xfId="313" xr:uid="{48AB41AC-8E24-41F9-B8E2-34DE8E1AA6EB}"/>
    <cellStyle name="%20 - Vurgu2 15" xfId="333" xr:uid="{C0537275-4ED1-4F09-939F-0167D8E95430}"/>
    <cellStyle name="%20 - Vurgu2 16" xfId="353" xr:uid="{23E4F6DD-C411-4C3B-BAB1-C6BE7CC688B2}"/>
    <cellStyle name="%20 - Vurgu2 17" xfId="373" xr:uid="{A16743CF-A954-4B1B-A12D-A126035A30D1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9" xr:uid="{ECD9A6A3-7DD7-4085-935D-AFDA1C1EE053}"/>
    <cellStyle name="%20 - Vurgu2 6" xfId="151" xr:uid="{396CE23A-F139-46B3-92CA-B6B7F8FE071A}"/>
    <cellStyle name="%20 - Vurgu2 7" xfId="172" xr:uid="{1A5D45B9-4198-49F2-B6C7-748F0BAA4C34}"/>
    <cellStyle name="%20 - Vurgu2 8" xfId="193" xr:uid="{13F6F33A-F89D-43CB-A530-A98B4B78042C}"/>
    <cellStyle name="%20 - Vurgu2 9" xfId="213" xr:uid="{4C01383E-2945-4CC2-AC8D-366A6494CF79}"/>
    <cellStyle name="%20 - Vurgu3" xfId="31" builtinId="38" customBuiltin="1"/>
    <cellStyle name="%20 - Vurgu3 10" xfId="236" xr:uid="{95437B8B-4B30-4554-B95A-EC4C1EFE2731}"/>
    <cellStyle name="%20 - Vurgu3 11" xfId="256" xr:uid="{5A298395-0280-4A4E-A1C2-C884C3625987}"/>
    <cellStyle name="%20 - Vurgu3 12" xfId="276" xr:uid="{5932375E-8918-4269-A85F-49488333354B}"/>
    <cellStyle name="%20 - Vurgu3 13" xfId="296" xr:uid="{CBFD4BC5-5951-4669-80F4-243F02B0F6FA}"/>
    <cellStyle name="%20 - Vurgu3 14" xfId="316" xr:uid="{51B50EBD-674F-441D-BA42-CA7E42C8A5F9}"/>
    <cellStyle name="%20 - Vurgu3 15" xfId="336" xr:uid="{17B69014-CB61-436C-9668-74A469163888}"/>
    <cellStyle name="%20 - Vurgu3 16" xfId="356" xr:uid="{0279C320-C123-4341-91DB-70BA8906451C}"/>
    <cellStyle name="%20 - Vurgu3 17" xfId="376" xr:uid="{962F0978-62FE-438F-986A-A53C60110C95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2" xr:uid="{A16CCCAB-59D5-4E4A-A0BD-C9D0CEE0AF80}"/>
    <cellStyle name="%20 - Vurgu3 6" xfId="154" xr:uid="{69E26D51-420E-49DB-BE09-2E264E3872BB}"/>
    <cellStyle name="%20 - Vurgu3 7" xfId="175" xr:uid="{37E1EFBD-07CF-4CC5-AD02-CEACAD36BB3E}"/>
    <cellStyle name="%20 - Vurgu3 8" xfId="196" xr:uid="{E331FFC9-5CD7-4434-8DEB-2AEAC29F6620}"/>
    <cellStyle name="%20 - Vurgu3 9" xfId="216" xr:uid="{FC63C2EE-4712-4554-87E8-9DD1EA565D41}"/>
    <cellStyle name="%20 - Vurgu4" xfId="35" builtinId="42" customBuiltin="1"/>
    <cellStyle name="%20 - Vurgu4 10" xfId="239" xr:uid="{2C5FEE12-1A61-47B5-A6C1-BD0154FFD106}"/>
    <cellStyle name="%20 - Vurgu4 11" xfId="259" xr:uid="{BFBE6FD8-8603-4A48-BBC8-7842FFF83DED}"/>
    <cellStyle name="%20 - Vurgu4 12" xfId="279" xr:uid="{2136CF7A-FB4B-48FD-A89F-5362DF691D3E}"/>
    <cellStyle name="%20 - Vurgu4 13" xfId="299" xr:uid="{5C6C3B75-C90E-4C0B-9CC3-9E207A21CCD1}"/>
    <cellStyle name="%20 - Vurgu4 14" xfId="319" xr:uid="{A8D617CF-73F4-4B91-99C1-0FF60B70A876}"/>
    <cellStyle name="%20 - Vurgu4 15" xfId="339" xr:uid="{96779175-B996-4141-B9AF-B1791680EDAB}"/>
    <cellStyle name="%20 - Vurgu4 16" xfId="359" xr:uid="{1A2B6C8D-39AC-4E1F-B797-9F6BD6BB88B3}"/>
    <cellStyle name="%20 - Vurgu4 17" xfId="379" xr:uid="{92385E3F-1726-4865-BBFF-479D8920D83F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5" xr:uid="{B928734A-C195-4AE7-B18D-09DE6558FFDD}"/>
    <cellStyle name="%20 - Vurgu4 6" xfId="157" xr:uid="{B5269BFE-0368-44ED-B499-DE38365063BC}"/>
    <cellStyle name="%20 - Vurgu4 7" xfId="178" xr:uid="{CDE1AED6-A8A3-4EFA-B7E4-EBBE7BD6E5C4}"/>
    <cellStyle name="%20 - Vurgu4 8" xfId="199" xr:uid="{D4745372-EAA1-4BC0-A442-2B9610A403BC}"/>
    <cellStyle name="%20 - Vurgu4 9" xfId="219" xr:uid="{E9DA88C2-4301-4C14-B078-701E76A0B484}"/>
    <cellStyle name="%20 - Vurgu5" xfId="39" builtinId="46" customBuiltin="1"/>
    <cellStyle name="%20 - Vurgu5 10" xfId="242" xr:uid="{24D3E9A5-C6D6-4FDF-8585-D16E40CD8456}"/>
    <cellStyle name="%20 - Vurgu5 11" xfId="262" xr:uid="{0C8BA87D-FE94-44F2-A1F8-1089C6F93801}"/>
    <cellStyle name="%20 - Vurgu5 12" xfId="282" xr:uid="{FF979218-DA42-475E-893C-4B8B3734E8B7}"/>
    <cellStyle name="%20 - Vurgu5 13" xfId="302" xr:uid="{F472AF95-166B-4D45-A7D5-669A5440E5F0}"/>
    <cellStyle name="%20 - Vurgu5 14" xfId="322" xr:uid="{A95C0F3F-060B-4BF0-A98B-A4827988E1D0}"/>
    <cellStyle name="%20 - Vurgu5 15" xfId="342" xr:uid="{19EEC8B0-C7ED-4CF5-96F5-27DDCAE16119}"/>
    <cellStyle name="%20 - Vurgu5 16" xfId="362" xr:uid="{DE263DB9-5CC5-4CEC-B77A-E8C9B43FF9A5}"/>
    <cellStyle name="%20 - Vurgu5 17" xfId="382" xr:uid="{F4F6FF7E-6084-415C-BB74-60237431D6F9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8" xr:uid="{7247AA42-5994-4FAC-9BD7-ACAA277CF509}"/>
    <cellStyle name="%20 - Vurgu5 6" xfId="160" xr:uid="{D49FDEE2-9975-4D3E-AE92-1D93F88E9D7C}"/>
    <cellStyle name="%20 - Vurgu5 7" xfId="181" xr:uid="{186AA030-BD18-4B07-938F-1537BF883BFF}"/>
    <cellStyle name="%20 - Vurgu5 8" xfId="202" xr:uid="{7147B6B9-6128-4D0E-B492-18A3FA4E866A}"/>
    <cellStyle name="%20 - Vurgu5 9" xfId="222" xr:uid="{B7BA1611-6F8C-40BC-A543-CA81A3AFC4EF}"/>
    <cellStyle name="%20 - Vurgu6" xfId="43" builtinId="50" customBuiltin="1"/>
    <cellStyle name="%20 - Vurgu6 10" xfId="245" xr:uid="{17329129-C03F-475F-9C0F-98F3E2905A6C}"/>
    <cellStyle name="%20 - Vurgu6 11" xfId="265" xr:uid="{93D16F4D-5AB1-4E1A-AF77-C4D567723402}"/>
    <cellStyle name="%20 - Vurgu6 12" xfId="285" xr:uid="{5757188C-3C98-48C4-A76A-1701AAA84874}"/>
    <cellStyle name="%20 - Vurgu6 13" xfId="305" xr:uid="{A4B9FC95-5456-40C6-8A7A-8603E7957977}"/>
    <cellStyle name="%20 - Vurgu6 14" xfId="325" xr:uid="{1BBBCE50-A220-4B19-9FC7-6DE26581D274}"/>
    <cellStyle name="%20 - Vurgu6 15" xfId="345" xr:uid="{E4A88165-2CD6-44A5-938C-3A358517C8D3}"/>
    <cellStyle name="%20 - Vurgu6 16" xfId="365" xr:uid="{AD8510C6-3872-434A-B7C4-3FAE2E993047}"/>
    <cellStyle name="%20 - Vurgu6 17" xfId="385" xr:uid="{265C92E5-B878-44D8-B86D-221077673387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41" xr:uid="{82AF4405-51A4-4BA7-82CC-45B66D22A7E0}"/>
    <cellStyle name="%20 - Vurgu6 6" xfId="163" xr:uid="{CC869C62-BB83-4261-843B-CE0ABD6AD873}"/>
    <cellStyle name="%20 - Vurgu6 7" xfId="184" xr:uid="{CF94DB9B-2A37-437E-912F-BB42880B5264}"/>
    <cellStyle name="%20 - Vurgu6 8" xfId="205" xr:uid="{FD90BD18-B1C3-4AC5-BE61-CCE814003F84}"/>
    <cellStyle name="%20 - Vurgu6 9" xfId="225" xr:uid="{381D829D-8CB7-4CCD-84BC-01E0D816365A}"/>
    <cellStyle name="%40 - Vurgu1" xfId="24" builtinId="31" customBuiltin="1"/>
    <cellStyle name="%40 - Vurgu1 10" xfId="231" xr:uid="{C459B21A-0950-47AB-A4DA-3B101EFE988F}"/>
    <cellStyle name="%40 - Vurgu1 11" xfId="251" xr:uid="{342176B1-9179-47F0-877B-4319FF5B1879}"/>
    <cellStyle name="%40 - Vurgu1 12" xfId="271" xr:uid="{506B281D-4D29-47C7-B953-AED04DFDAFF0}"/>
    <cellStyle name="%40 - Vurgu1 13" xfId="291" xr:uid="{78751A93-0FBE-48B5-AA51-1CF12AC5304A}"/>
    <cellStyle name="%40 - Vurgu1 14" xfId="311" xr:uid="{3D488B83-3C10-4F01-9B26-EE9104F3AD7A}"/>
    <cellStyle name="%40 - Vurgu1 15" xfId="331" xr:uid="{23D33F3B-E7F1-4263-875B-C6269440C10D}"/>
    <cellStyle name="%40 - Vurgu1 16" xfId="351" xr:uid="{4DB796D9-E5BB-4F0F-AF5B-083A4EED8ECF}"/>
    <cellStyle name="%40 - Vurgu1 17" xfId="371" xr:uid="{88434F11-9D31-421B-A469-5BA40A9E1149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7" xr:uid="{E94C5F51-502F-413E-B1A3-1396DC3BB045}"/>
    <cellStyle name="%40 - Vurgu1 6" xfId="149" xr:uid="{17A6DCCE-7E80-4C73-9BF7-E7F1F4422AEE}"/>
    <cellStyle name="%40 - Vurgu1 7" xfId="170" xr:uid="{1D186982-C33C-4672-8192-FB0D8E9830AD}"/>
    <cellStyle name="%40 - Vurgu1 8" xfId="191" xr:uid="{7C0C4554-9373-4656-80E2-CAE0658A930A}"/>
    <cellStyle name="%40 - Vurgu1 9" xfId="211" xr:uid="{F7A6E6C3-89A6-4102-81E3-05656E778DCE}"/>
    <cellStyle name="%40 - Vurgu2" xfId="28" builtinId="35" customBuiltin="1"/>
    <cellStyle name="%40 - Vurgu2 10" xfId="234" xr:uid="{83A06DF6-6229-43D9-8A7D-5E7ABEDCD8B6}"/>
    <cellStyle name="%40 - Vurgu2 11" xfId="254" xr:uid="{291A8866-F769-487B-8796-32ACCFD85C99}"/>
    <cellStyle name="%40 - Vurgu2 12" xfId="274" xr:uid="{91E7481F-2B0C-43EC-9176-68C90A0BD8B3}"/>
    <cellStyle name="%40 - Vurgu2 13" xfId="294" xr:uid="{3EB00D09-268E-4FCD-A051-5BAE9586F3DF}"/>
    <cellStyle name="%40 - Vurgu2 14" xfId="314" xr:uid="{7CC04E8E-6820-4EB1-A4CC-2637C51CE621}"/>
    <cellStyle name="%40 - Vurgu2 15" xfId="334" xr:uid="{55E62350-A5F5-4130-B145-C7E46419A38B}"/>
    <cellStyle name="%40 - Vurgu2 16" xfId="354" xr:uid="{CB9DDA6A-F363-45C5-AA20-892ED4A89B49}"/>
    <cellStyle name="%40 - Vurgu2 17" xfId="374" xr:uid="{DF6FBBC2-2488-4765-85E6-A6E3E361DF9C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30" xr:uid="{7A122B7F-C43F-4C42-B970-BF3B822DBEB9}"/>
    <cellStyle name="%40 - Vurgu2 6" xfId="152" xr:uid="{9F1ECDC5-D9F4-4495-B2DA-383C9BD69CAA}"/>
    <cellStyle name="%40 - Vurgu2 7" xfId="173" xr:uid="{F5E17444-49D1-4F0D-B296-0548CB36268F}"/>
    <cellStyle name="%40 - Vurgu2 8" xfId="194" xr:uid="{84B117AE-AD10-436B-9F5A-F0BABA091968}"/>
    <cellStyle name="%40 - Vurgu2 9" xfId="214" xr:uid="{E562947C-1D07-4C99-A9D6-FABA3C7CA37C}"/>
    <cellStyle name="%40 - Vurgu3" xfId="32" builtinId="39" customBuiltin="1"/>
    <cellStyle name="%40 - Vurgu3 10" xfId="237" xr:uid="{390565C0-809F-4216-92A4-FA26A72AAA1E}"/>
    <cellStyle name="%40 - Vurgu3 11" xfId="257" xr:uid="{3B0A48EC-EF22-4A3D-A92B-E444135A447D}"/>
    <cellStyle name="%40 - Vurgu3 12" xfId="277" xr:uid="{B0BDC128-0F9F-4852-A9B7-AD0FD9D5544D}"/>
    <cellStyle name="%40 - Vurgu3 13" xfId="297" xr:uid="{06BD69E3-0F07-493D-BB26-AFA7F0120D6B}"/>
    <cellStyle name="%40 - Vurgu3 14" xfId="317" xr:uid="{04D224E1-D1BE-4A6A-BAE9-75512893DCD2}"/>
    <cellStyle name="%40 - Vurgu3 15" xfId="337" xr:uid="{6DBFE478-7B68-4935-A3F1-947C042E0067}"/>
    <cellStyle name="%40 - Vurgu3 16" xfId="357" xr:uid="{9BAD83D5-E8DA-4405-A39B-4AD846C20552}"/>
    <cellStyle name="%40 - Vurgu3 17" xfId="377" xr:uid="{62613383-3D0A-4E94-881F-981C6CBBDB30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3" xr:uid="{96FD03A3-71EE-46F6-A8EF-23E052C3589C}"/>
    <cellStyle name="%40 - Vurgu3 6" xfId="155" xr:uid="{C6ACC4D9-209F-4578-A9CE-8C92DFBF9C69}"/>
    <cellStyle name="%40 - Vurgu3 7" xfId="176" xr:uid="{8662B560-37E2-4A04-BB49-99CF80D963A1}"/>
    <cellStyle name="%40 - Vurgu3 8" xfId="197" xr:uid="{E0AB91F8-0F08-4CBB-9F37-9D669FD3DB27}"/>
    <cellStyle name="%40 - Vurgu3 9" xfId="217" xr:uid="{A9F9B748-49EF-4C9E-B40F-2CFAECD12823}"/>
    <cellStyle name="%40 - Vurgu4" xfId="36" builtinId="43" customBuiltin="1"/>
    <cellStyle name="%40 - Vurgu4 10" xfId="240" xr:uid="{2DA27198-9E18-4BC0-AE52-31DD4572FA7E}"/>
    <cellStyle name="%40 - Vurgu4 11" xfId="260" xr:uid="{47CEB244-3B52-4CF0-BF96-8183BB6D1F4B}"/>
    <cellStyle name="%40 - Vurgu4 12" xfId="280" xr:uid="{96C3CF8C-DC83-4EEB-B0FC-5F4DA726611E}"/>
    <cellStyle name="%40 - Vurgu4 13" xfId="300" xr:uid="{E81602CA-39F6-4667-9F35-35E57E8988DB}"/>
    <cellStyle name="%40 - Vurgu4 14" xfId="320" xr:uid="{D3C446D2-5E6B-4212-9DBD-761EBA21AA73}"/>
    <cellStyle name="%40 - Vurgu4 15" xfId="340" xr:uid="{F97910A1-CF45-4C1A-82DC-3A869AE0A228}"/>
    <cellStyle name="%40 - Vurgu4 16" xfId="360" xr:uid="{86B03A92-1E7F-44BB-BA38-F49514355E53}"/>
    <cellStyle name="%40 - Vurgu4 17" xfId="380" xr:uid="{79CEA50B-FF2B-423D-9821-C26216DB2F58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6" xr:uid="{D6BA2B8F-B401-4BB5-AA34-5FA870BD9574}"/>
    <cellStyle name="%40 - Vurgu4 6" xfId="158" xr:uid="{275D6AC6-1929-440A-B789-1390BF19800E}"/>
    <cellStyle name="%40 - Vurgu4 7" xfId="179" xr:uid="{C04C03CB-12D4-4884-B47B-77091989BFE9}"/>
    <cellStyle name="%40 - Vurgu4 8" xfId="200" xr:uid="{79191CEB-064E-40B8-BF24-C61B01C10275}"/>
    <cellStyle name="%40 - Vurgu4 9" xfId="220" xr:uid="{858CC23F-D1F2-4477-B0A5-FFABED0D12D6}"/>
    <cellStyle name="%40 - Vurgu5" xfId="40" builtinId="47" customBuiltin="1"/>
    <cellStyle name="%40 - Vurgu5 10" xfId="243" xr:uid="{F00AA00E-E7A2-4FEB-A311-DD3A204FF233}"/>
    <cellStyle name="%40 - Vurgu5 11" xfId="263" xr:uid="{94FB997F-AF4E-487A-827F-F8C921939C8B}"/>
    <cellStyle name="%40 - Vurgu5 12" xfId="283" xr:uid="{02B2CA0F-630A-40C0-9951-084F5D4B8700}"/>
    <cellStyle name="%40 - Vurgu5 13" xfId="303" xr:uid="{CBB15B67-D979-4EB5-A330-023046A8D72A}"/>
    <cellStyle name="%40 - Vurgu5 14" xfId="323" xr:uid="{CF7466B8-2A00-4F13-A35B-47255E42F819}"/>
    <cellStyle name="%40 - Vurgu5 15" xfId="343" xr:uid="{B5C465EA-EE48-4588-8C38-AEC28C01DD8E}"/>
    <cellStyle name="%40 - Vurgu5 16" xfId="363" xr:uid="{D2ECB0AB-33F5-458C-B1BD-40F136160496}"/>
    <cellStyle name="%40 - Vurgu5 17" xfId="383" xr:uid="{02A1B761-B164-413C-B53E-02961C1193FB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9" xr:uid="{72187474-D30C-4A5B-9513-6E9B3B208930}"/>
    <cellStyle name="%40 - Vurgu5 6" xfId="161" xr:uid="{B57F2DF6-2C97-402E-883E-12B9171057D5}"/>
    <cellStyle name="%40 - Vurgu5 7" xfId="182" xr:uid="{A3324236-261F-46CE-99B7-2E6EA1A757D3}"/>
    <cellStyle name="%40 - Vurgu5 8" xfId="203" xr:uid="{D21F082E-0DA4-43D4-8A5B-CA99CCFBABD0}"/>
    <cellStyle name="%40 - Vurgu5 9" xfId="223" xr:uid="{5930D047-2947-4D5B-A901-F5C69FEF82DD}"/>
    <cellStyle name="%40 - Vurgu6" xfId="44" builtinId="51" customBuiltin="1"/>
    <cellStyle name="%40 - Vurgu6 10" xfId="246" xr:uid="{9902B7DC-D76D-4FD3-A972-32BD4B6AD6E6}"/>
    <cellStyle name="%40 - Vurgu6 11" xfId="266" xr:uid="{59C3C90A-13F7-4580-A44C-16B209FB119D}"/>
    <cellStyle name="%40 - Vurgu6 12" xfId="286" xr:uid="{C88AE5AC-3073-4B39-945B-048921BD9EC5}"/>
    <cellStyle name="%40 - Vurgu6 13" xfId="306" xr:uid="{4FAA1931-C79E-44C2-97F4-B7D91A6A402D}"/>
    <cellStyle name="%40 - Vurgu6 14" xfId="326" xr:uid="{C42E9F31-7DF6-42C3-88E8-34DC805D72EE}"/>
    <cellStyle name="%40 - Vurgu6 15" xfId="346" xr:uid="{435EB206-D134-437E-A61F-7364A9419969}"/>
    <cellStyle name="%40 - Vurgu6 16" xfId="366" xr:uid="{EBEB94A4-3AFA-400F-BBED-7C7678F03DCB}"/>
    <cellStyle name="%40 - Vurgu6 17" xfId="386" xr:uid="{3929328B-A7CF-4B47-8577-013F6E512A86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2" xr:uid="{BD1A94AB-837A-4619-9FC6-681553FDF058}"/>
    <cellStyle name="%40 - Vurgu6 6" xfId="164" xr:uid="{7B886782-1DD4-43B4-B77E-F087E370B962}"/>
    <cellStyle name="%40 - Vurgu6 7" xfId="185" xr:uid="{1A5A156E-2E56-45EA-98EA-78302E3487C4}"/>
    <cellStyle name="%40 - Vurgu6 8" xfId="206" xr:uid="{F73797BB-35C5-4F75-B25B-254C616C6D4D}"/>
    <cellStyle name="%40 - Vurgu6 9" xfId="226" xr:uid="{D8510F4C-5058-47F9-AA6D-58ADC85A6406}"/>
    <cellStyle name="%60 - Vurgu1" xfId="25" builtinId="32" customBuiltin="1"/>
    <cellStyle name="%60 - Vurgu1 10" xfId="232" xr:uid="{D9501DF2-DA30-4D5C-A8DF-1405526BD866}"/>
    <cellStyle name="%60 - Vurgu1 11" xfId="252" xr:uid="{8119B48A-1A67-4397-9B87-C16FB1139B2F}"/>
    <cellStyle name="%60 - Vurgu1 12" xfId="272" xr:uid="{E238FB3C-5E4E-4938-B925-AE90F5EB0AD3}"/>
    <cellStyle name="%60 - Vurgu1 13" xfId="292" xr:uid="{BB988C2E-4655-45C9-A745-89745C74AC0E}"/>
    <cellStyle name="%60 - Vurgu1 14" xfId="312" xr:uid="{6342A2FE-3EBC-40AE-97FC-1D841E62367E}"/>
    <cellStyle name="%60 - Vurgu1 15" xfId="332" xr:uid="{EB1BACE5-EBCB-435E-A553-22D15D7B5FF2}"/>
    <cellStyle name="%60 - Vurgu1 16" xfId="352" xr:uid="{A23E446A-5101-4B33-AC5B-88FFF8806311}"/>
    <cellStyle name="%60 - Vurgu1 17" xfId="372" xr:uid="{9C7C26A8-8D8E-40F7-9D0C-E1F4126D6CC1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8" xr:uid="{67E1BACA-1531-49E4-9CAA-90319FB1A531}"/>
    <cellStyle name="%60 - Vurgu1 6" xfId="150" xr:uid="{D032FDBB-3825-45FD-8774-0AC32D5CF7D7}"/>
    <cellStyle name="%60 - Vurgu1 7" xfId="171" xr:uid="{5F3D491F-2DDE-47C4-B6CC-E3A9E9CDC57E}"/>
    <cellStyle name="%60 - Vurgu1 8" xfId="192" xr:uid="{F1F57888-88C1-42AA-9E0B-C3C080A6516C}"/>
    <cellStyle name="%60 - Vurgu1 9" xfId="212" xr:uid="{DEC200BB-C602-4F85-A728-0C794AA7B6FC}"/>
    <cellStyle name="%60 - Vurgu2" xfId="29" builtinId="36" customBuiltin="1"/>
    <cellStyle name="%60 - Vurgu2 10" xfId="235" xr:uid="{3950B199-D6C0-4E79-A588-964ABB855468}"/>
    <cellStyle name="%60 - Vurgu2 11" xfId="255" xr:uid="{FADE4DC2-36CC-497E-88C2-757D2DA25CF4}"/>
    <cellStyle name="%60 - Vurgu2 12" xfId="275" xr:uid="{F08D80DC-2BE6-4A70-93EF-B35D6E38C375}"/>
    <cellStyle name="%60 - Vurgu2 13" xfId="295" xr:uid="{017281F6-62BC-404D-9112-30D5A7CAB0D5}"/>
    <cellStyle name="%60 - Vurgu2 14" xfId="315" xr:uid="{F9E9D329-D495-4FE9-A492-462966FC82FD}"/>
    <cellStyle name="%60 - Vurgu2 15" xfId="335" xr:uid="{DAD2592A-658F-4B80-8E0F-C6FFE84EED82}"/>
    <cellStyle name="%60 - Vurgu2 16" xfId="355" xr:uid="{FC39BDCE-68DA-4F76-8338-6A8B7874FB6D}"/>
    <cellStyle name="%60 - Vurgu2 17" xfId="375" xr:uid="{8B4ACC1E-4238-49F3-894E-4B5497B36895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31" xr:uid="{5D50BD28-F608-4C16-AD9D-37D1D2F36FD5}"/>
    <cellStyle name="%60 - Vurgu2 6" xfId="153" xr:uid="{EB8D0F48-7830-447A-AD2A-5CAE7C8089BD}"/>
    <cellStyle name="%60 - Vurgu2 7" xfId="174" xr:uid="{DE36E551-AC56-47E1-A2EA-EFEDF895C8FE}"/>
    <cellStyle name="%60 - Vurgu2 8" xfId="195" xr:uid="{4A3BD347-B219-4506-80BC-58E36E3DBE88}"/>
    <cellStyle name="%60 - Vurgu2 9" xfId="215" xr:uid="{6E12CFBE-1027-4F83-8BD6-03E88D32970A}"/>
    <cellStyle name="%60 - Vurgu3" xfId="33" builtinId="40" customBuiltin="1"/>
    <cellStyle name="%60 - Vurgu3 10" xfId="238" xr:uid="{203DFDE4-E054-4B5D-8A7A-0EE4411BB47D}"/>
    <cellStyle name="%60 - Vurgu3 11" xfId="258" xr:uid="{899F89D1-0D6F-447B-88BB-D9EB3010DC34}"/>
    <cellStyle name="%60 - Vurgu3 12" xfId="278" xr:uid="{AFE1E2A5-5CB1-4794-824A-A24C2199BF2D}"/>
    <cellStyle name="%60 - Vurgu3 13" xfId="298" xr:uid="{0E4F9542-3851-44D2-A6CE-0CA31BCC6B0A}"/>
    <cellStyle name="%60 - Vurgu3 14" xfId="318" xr:uid="{4377196E-2E3B-4E8A-8082-53495227F4FD}"/>
    <cellStyle name="%60 - Vurgu3 15" xfId="338" xr:uid="{B7B23C7B-8865-4C83-8253-6F8B81B539E9}"/>
    <cellStyle name="%60 - Vurgu3 16" xfId="358" xr:uid="{38D3252B-F741-408C-ACF2-71B0447433D5}"/>
    <cellStyle name="%60 - Vurgu3 17" xfId="378" xr:uid="{5808516B-2D25-445B-9DB9-F91D7C01FB1A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4" xr:uid="{BD177412-857F-45DE-977A-CE7DC28577B0}"/>
    <cellStyle name="%60 - Vurgu3 6" xfId="156" xr:uid="{8FC214FE-AB8E-4706-B14C-3948423927E1}"/>
    <cellStyle name="%60 - Vurgu3 7" xfId="177" xr:uid="{7B8191DB-ED69-4CE2-ADBC-02E6FBBBCF86}"/>
    <cellStyle name="%60 - Vurgu3 8" xfId="198" xr:uid="{95733004-9417-4A81-8E4C-EE5531286A09}"/>
    <cellStyle name="%60 - Vurgu3 9" xfId="218" xr:uid="{5B459C37-890A-481F-A9F7-64E9CEE55B48}"/>
    <cellStyle name="%60 - Vurgu4" xfId="37" builtinId="44" customBuiltin="1"/>
    <cellStyle name="%60 - Vurgu4 10" xfId="241" xr:uid="{EF687AB9-4FA9-4013-AF36-B9A476883166}"/>
    <cellStyle name="%60 - Vurgu4 11" xfId="261" xr:uid="{3CD7D7A7-1461-4B1C-B63C-83F4CF9DC3E3}"/>
    <cellStyle name="%60 - Vurgu4 12" xfId="281" xr:uid="{DE17110A-1055-48AD-BD70-9A66EF3CF342}"/>
    <cellStyle name="%60 - Vurgu4 13" xfId="301" xr:uid="{F6CBF75E-CC70-4227-B0FE-85A1D7C862AC}"/>
    <cellStyle name="%60 - Vurgu4 14" xfId="321" xr:uid="{CA0F3854-AA11-4C80-8F30-5411AD35F7E5}"/>
    <cellStyle name="%60 - Vurgu4 15" xfId="341" xr:uid="{0559BEF7-250A-4B6E-AA06-0A9131CCBA2B}"/>
    <cellStyle name="%60 - Vurgu4 16" xfId="361" xr:uid="{90F609B0-533A-45B3-9FC2-146982F75F02}"/>
    <cellStyle name="%60 - Vurgu4 17" xfId="381" xr:uid="{327EBF10-A1D9-4414-AE77-400BBCEBB299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7" xr:uid="{E3F99C8A-D9A7-4D25-961A-2D355DF6D531}"/>
    <cellStyle name="%60 - Vurgu4 6" xfId="159" xr:uid="{E44CB7FD-85B3-4396-B03D-514EFA1724B1}"/>
    <cellStyle name="%60 - Vurgu4 7" xfId="180" xr:uid="{4626C9B4-55C1-4858-A623-733FE7777E49}"/>
    <cellStyle name="%60 - Vurgu4 8" xfId="201" xr:uid="{BED3800A-2710-4D37-B34F-C4A13576C5EF}"/>
    <cellStyle name="%60 - Vurgu4 9" xfId="221" xr:uid="{E36DE4E6-CC4C-4175-81E1-096403BA9B17}"/>
    <cellStyle name="%60 - Vurgu5" xfId="41" builtinId="48" customBuiltin="1"/>
    <cellStyle name="%60 - Vurgu5 10" xfId="244" xr:uid="{82511D27-D93A-41B1-9905-9126E65708EB}"/>
    <cellStyle name="%60 - Vurgu5 11" xfId="264" xr:uid="{416BCDCA-53E8-46C6-95F2-59F49DA2C4D8}"/>
    <cellStyle name="%60 - Vurgu5 12" xfId="284" xr:uid="{BE0B738E-F951-4CD0-922B-798FB3ADFD3E}"/>
    <cellStyle name="%60 - Vurgu5 13" xfId="304" xr:uid="{A212CDDB-3449-45A3-AE47-D317FBEC28CA}"/>
    <cellStyle name="%60 - Vurgu5 14" xfId="324" xr:uid="{44EA21ED-A5C3-4170-9031-79CFEA9D614D}"/>
    <cellStyle name="%60 - Vurgu5 15" xfId="344" xr:uid="{5094E682-BB72-4C55-888F-C957CD56E7CA}"/>
    <cellStyle name="%60 - Vurgu5 16" xfId="364" xr:uid="{71B16A96-43D7-4F36-85C8-E0CD86BB70A7}"/>
    <cellStyle name="%60 - Vurgu5 17" xfId="384" xr:uid="{0883B274-3B82-4F61-957C-828269857395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40" xr:uid="{79F5EC85-A691-4243-86E5-F6AE7158EA88}"/>
    <cellStyle name="%60 - Vurgu5 6" xfId="162" xr:uid="{D00A8FCE-F93B-456A-AAC4-E464CD630AEB}"/>
    <cellStyle name="%60 - Vurgu5 7" xfId="183" xr:uid="{3597CB64-5213-4720-A5BF-B9F210AF609A}"/>
    <cellStyle name="%60 - Vurgu5 8" xfId="204" xr:uid="{168A170A-8B2B-48DB-86F4-BAEC6048C95C}"/>
    <cellStyle name="%60 - Vurgu5 9" xfId="224" xr:uid="{08A0D283-EF68-4BC4-AED2-AAC3D51FDAE2}"/>
    <cellStyle name="%60 - Vurgu6" xfId="45" builtinId="52" customBuiltin="1"/>
    <cellStyle name="%60 - Vurgu6 10" xfId="247" xr:uid="{BF5F87DD-65E8-4863-82B6-C6205D979AC7}"/>
    <cellStyle name="%60 - Vurgu6 11" xfId="267" xr:uid="{17074A0C-1824-4903-9DE8-FEE9242BFFEA}"/>
    <cellStyle name="%60 - Vurgu6 12" xfId="287" xr:uid="{E7A4E371-53BF-4E54-A014-5FA394BCDF47}"/>
    <cellStyle name="%60 - Vurgu6 13" xfId="307" xr:uid="{C32AD202-F765-4F8C-9E24-52A40C553E89}"/>
    <cellStyle name="%60 - Vurgu6 14" xfId="327" xr:uid="{4007D0E0-4391-4CD7-B38B-300597452E8C}"/>
    <cellStyle name="%60 - Vurgu6 15" xfId="347" xr:uid="{72633525-4771-47E4-B862-5676702F7DAD}"/>
    <cellStyle name="%60 - Vurgu6 16" xfId="367" xr:uid="{E9DD57F1-99A0-4A72-9A9E-6CFFC712200E}"/>
    <cellStyle name="%60 - Vurgu6 17" xfId="387" xr:uid="{7EC86835-6A64-4EF8-AD3B-062C6B751092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3" xr:uid="{574812A0-CDB2-4CF8-9296-F39CF9221983}"/>
    <cellStyle name="%60 - Vurgu6 6" xfId="165" xr:uid="{EBDE6D8D-C3DF-4277-A6AA-033C18802152}"/>
    <cellStyle name="%60 - Vurgu6 7" xfId="186" xr:uid="{9CAAC351-2A87-4488-A6D4-0E627C6D1EA1}"/>
    <cellStyle name="%60 - Vurgu6 8" xfId="207" xr:uid="{EC1A4397-6565-444A-A79E-C7C29CB5F405}"/>
    <cellStyle name="%60 - Vurgu6 9" xfId="227" xr:uid="{C3B1C070-4E09-487B-89C0-545269CCB2FE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4" xr:uid="{D2B58E74-B1D8-4930-9E36-266745F22F8D}"/>
    <cellStyle name="Normal 13" xfId="99" xr:uid="{980E355B-8256-4726-9F43-8B729176F81D}"/>
    <cellStyle name="Normal 14" xfId="146" xr:uid="{6E9B3194-BE69-43C7-AE79-387296BCE4C7}"/>
    <cellStyle name="Normal 15" xfId="167" xr:uid="{3303D331-7140-497C-905E-65C4C8614CCD}"/>
    <cellStyle name="Normal 16" xfId="120" xr:uid="{77B6CD09-CBFB-47BE-93DD-1813ECF0F801}"/>
    <cellStyle name="Normal 17" xfId="121" xr:uid="{4A767B25-610C-435F-BAB6-344DF42A5499}"/>
    <cellStyle name="Normal 18" xfId="188" xr:uid="{F6520836-8480-40CD-A4A1-B1CF2042C3BF}"/>
    <cellStyle name="Normal 19" xfId="208" xr:uid="{88D559BF-87D8-44E5-8E1E-6226A1A699F0}"/>
    <cellStyle name="Normal 2" xfId="2" xr:uid="{4D17527B-1836-4D6A-B865-C7CCC3C69533}"/>
    <cellStyle name="Normal 2 2" xfId="71" xr:uid="{39F79879-444D-4DBB-A4AF-F7B0DFB7CA21}"/>
    <cellStyle name="Normal 20" xfId="228" xr:uid="{6D9E205C-2BD7-4EF0-9017-9C974BF8B127}"/>
    <cellStyle name="Normal 21" xfId="248" xr:uid="{B959F9AA-17E1-420A-BF04-8F17249F1100}"/>
    <cellStyle name="Normal 22" xfId="268" xr:uid="{FAF1B664-2DF7-4277-AF26-AB3A17138FCF}"/>
    <cellStyle name="Normal 23" xfId="288" xr:uid="{2459BD61-06AF-43C1-A9E9-0223A0D2AE8A}"/>
    <cellStyle name="Normal 24" xfId="308" xr:uid="{FD99C4C6-5EEB-41FD-B448-687F3927C649}"/>
    <cellStyle name="Normal 25" xfId="328" xr:uid="{66908386-890C-4EEF-9CD4-AC4DE967F355}"/>
    <cellStyle name="Normal 26" xfId="348" xr:uid="{F08208EC-EA35-4BE5-8C0C-BBF27AA3B553}"/>
    <cellStyle name="Normal 27" xfId="368" xr:uid="{F0170B8F-182A-4699-B50F-29682FDEE0D3}"/>
    <cellStyle name="Normal 29" xfId="122" xr:uid="{1B27FDCF-092E-4D84-BA39-0E6AE1602A86}"/>
    <cellStyle name="Normal 3" xfId="3" xr:uid="{13FD6B32-DACB-4C14-B0D2-DF32CA921F7E}"/>
    <cellStyle name="Normal 3 2" xfId="72" xr:uid="{4A341C05-07AF-413A-8E0E-09EE0EF76985}"/>
    <cellStyle name="Normal 31" xfId="123" xr:uid="{1C13A9EA-20BE-4C12-9266-815A499358E7}"/>
    <cellStyle name="Normal 32" xfId="144" xr:uid="{A31F9146-A802-43A7-9E85-6E453A716CDB}"/>
    <cellStyle name="Normal 34" xfId="145" xr:uid="{873D85F2-C94B-4DBE-88F6-BB9D76C9F275}"/>
    <cellStyle name="Normal 35" xfId="166" xr:uid="{CA8B6E6D-74D8-4DE9-83FC-E0A575E3C9A1}"/>
    <cellStyle name="Normal 38" xfId="187" xr:uid="{469D0CB5-9A72-4FBE-B9C1-43AE4DA9E3A1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9" xr:uid="{4288BDCE-2ABF-4F53-962C-CEC339BC0FAF}"/>
    <cellStyle name="Not 11" xfId="229" xr:uid="{ADB84C41-E3F5-4278-ABB0-D21A92DF5163}"/>
    <cellStyle name="Not 12" xfId="249" xr:uid="{FABBF8D6-BD10-4DF5-A252-A2B24553C862}"/>
    <cellStyle name="Not 13" xfId="269" xr:uid="{D0284C58-623C-4C2C-9AE7-4C54F763898A}"/>
    <cellStyle name="Not 14" xfId="289" xr:uid="{71CEF4CE-A052-4F69-888B-4D90802A942A}"/>
    <cellStyle name="Not 15" xfId="309" xr:uid="{F92B586A-B692-4434-8A2F-36D7758F258A}"/>
    <cellStyle name="Not 16" xfId="329" xr:uid="{C579A5B5-92AB-4B61-8330-ECEB05FF7334}"/>
    <cellStyle name="Not 17" xfId="349" xr:uid="{CAB21404-9B6B-4E84-91C4-695254E36CA9}"/>
    <cellStyle name="Not 18" xfId="369" xr:uid="{D9D4E371-B752-4564-8887-3BE9FD261CAE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5" xr:uid="{0F88444E-2D12-4F11-B01B-90F95F29FA6B}"/>
    <cellStyle name="Not 7" xfId="147" xr:uid="{164B8101-5068-4C21-B82A-99629DFDF16D}"/>
    <cellStyle name="Not 8" xfId="168" xr:uid="{B3B21621-5592-4BEF-B220-ED9C69D5F30F}"/>
    <cellStyle name="Not 9" xfId="189" xr:uid="{ADD70BA4-8830-40BB-A0E3-000E5C88C563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C58"/>
  <sheetViews>
    <sheetView zoomScale="85" zoomScaleNormal="85" workbookViewId="0">
      <selection activeCell="V19" sqref="V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4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18.42578125" bestFit="1" customWidth="1"/>
    <col min="23" max="23" width="7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 t="s">
        <v>42</v>
      </c>
      <c r="C2" s="182"/>
      <c r="D2" s="182"/>
      <c r="E2" s="182"/>
      <c r="F2" s="182"/>
      <c r="G2" s="182"/>
      <c r="H2" s="182"/>
      <c r="I2" s="182"/>
      <c r="J2" s="183"/>
      <c r="L2" s="76" t="s">
        <v>42</v>
      </c>
      <c r="N2" s="77">
        <v>45706</v>
      </c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768750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  <c r="P3" s="73">
        <v>45699</v>
      </c>
      <c r="Q3" s="74" t="s">
        <v>44</v>
      </c>
      <c r="R3" s="73">
        <v>45716</v>
      </c>
      <c r="S3" s="74" t="s">
        <v>45</v>
      </c>
      <c r="T3" s="70">
        <v>10</v>
      </c>
      <c r="U3" s="74" t="s">
        <v>46</v>
      </c>
      <c r="V3" s="74" t="s">
        <v>47</v>
      </c>
      <c r="W3" s="71">
        <v>1230</v>
      </c>
      <c r="X3" s="74" t="s">
        <v>48</v>
      </c>
      <c r="Y3" s="72">
        <v>625</v>
      </c>
      <c r="Z3" s="69">
        <v>768750</v>
      </c>
      <c r="AA3" s="68"/>
      <c r="AB3" s="69">
        <v>768750</v>
      </c>
      <c r="AC3" s="75" t="s">
        <v>49</v>
      </c>
    </row>
    <row r="4" spans="2:29" x14ac:dyDescent="0.25">
      <c r="B4" s="34">
        <v>45658</v>
      </c>
      <c r="C4" s="1">
        <v>5917</v>
      </c>
      <c r="D4" s="2"/>
      <c r="E4" s="35">
        <v>16.2</v>
      </c>
      <c r="F4" s="36">
        <f>E4*C4</f>
        <v>95855.4</v>
      </c>
      <c r="G4" s="37"/>
      <c r="H4" s="38" t="s">
        <v>3</v>
      </c>
      <c r="I4" s="39"/>
      <c r="J4" s="40">
        <v>0</v>
      </c>
      <c r="L4" t="s">
        <v>56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29" x14ac:dyDescent="0.25">
      <c r="B5" s="34">
        <v>45659</v>
      </c>
      <c r="C5" s="1">
        <v>5640</v>
      </c>
      <c r="D5" s="2"/>
      <c r="E5" s="35">
        <v>16.2</v>
      </c>
      <c r="F5" s="36">
        <f t="shared" ref="F5:F34" si="0">E5*C5</f>
        <v>91368</v>
      </c>
      <c r="G5" s="9" t="s">
        <v>4</v>
      </c>
      <c r="H5" s="38"/>
      <c r="I5" s="39"/>
      <c r="J5" s="40">
        <f>(F36+F37)*I5</f>
        <v>0</v>
      </c>
      <c r="L5" t="s">
        <v>57</v>
      </c>
    </row>
    <row r="6" spans="2:29" x14ac:dyDescent="0.25">
      <c r="B6" s="34">
        <v>45660</v>
      </c>
      <c r="C6" s="1">
        <v>5843</v>
      </c>
      <c r="D6" s="2"/>
      <c r="E6" s="35">
        <v>16.2</v>
      </c>
      <c r="F6" s="36">
        <f t="shared" si="0"/>
        <v>94656.599999999991</v>
      </c>
      <c r="G6" s="37" t="s">
        <v>40</v>
      </c>
      <c r="H6" s="38"/>
      <c r="I6" s="39"/>
      <c r="J6" s="40"/>
      <c r="L6" t="s">
        <v>58</v>
      </c>
    </row>
    <row r="7" spans="2:29" x14ac:dyDescent="0.25">
      <c r="B7" s="34">
        <v>45661</v>
      </c>
      <c r="C7" s="1">
        <v>6195</v>
      </c>
      <c r="D7" s="2"/>
      <c r="E7" s="35">
        <v>16.2</v>
      </c>
      <c r="F7" s="36">
        <f t="shared" si="0"/>
        <v>100359</v>
      </c>
      <c r="G7" s="37" t="s">
        <v>41</v>
      </c>
      <c r="H7" s="38"/>
      <c r="I7" s="39"/>
      <c r="J7" s="40"/>
      <c r="L7" t="s">
        <v>59</v>
      </c>
    </row>
    <row r="8" spans="2:29" x14ac:dyDescent="0.25">
      <c r="B8" s="34">
        <v>45662</v>
      </c>
      <c r="C8" s="1">
        <v>5855</v>
      </c>
      <c r="D8" s="2"/>
      <c r="E8" s="35">
        <v>16.2</v>
      </c>
      <c r="F8" s="36">
        <f t="shared" si="0"/>
        <v>94851</v>
      </c>
      <c r="G8" s="41"/>
      <c r="H8" s="42"/>
      <c r="I8" s="5"/>
      <c r="J8" s="43"/>
      <c r="L8" t="s">
        <v>60</v>
      </c>
      <c r="N8" s="4"/>
    </row>
    <row r="9" spans="2:29" x14ac:dyDescent="0.25">
      <c r="B9" s="34">
        <v>45663</v>
      </c>
      <c r="C9" s="1">
        <v>5885</v>
      </c>
      <c r="D9" s="2"/>
      <c r="E9" s="35">
        <v>16.2</v>
      </c>
      <c r="F9" s="36">
        <f t="shared" si="0"/>
        <v>95337</v>
      </c>
      <c r="G9" s="41">
        <v>45678</v>
      </c>
      <c r="H9" s="42" t="s">
        <v>43</v>
      </c>
      <c r="I9" s="5"/>
      <c r="J9" s="43">
        <v>500000</v>
      </c>
      <c r="L9" t="s">
        <v>61</v>
      </c>
      <c r="N9" s="4"/>
    </row>
    <row r="10" spans="2:29" x14ac:dyDescent="0.25">
      <c r="B10" s="34">
        <v>45664</v>
      </c>
      <c r="C10" s="1">
        <v>5950</v>
      </c>
      <c r="D10" s="2"/>
      <c r="E10" s="35">
        <v>16.2</v>
      </c>
      <c r="F10" s="36">
        <f t="shared" si="0"/>
        <v>96390</v>
      </c>
      <c r="G10" s="41">
        <v>45740</v>
      </c>
      <c r="H10" s="42" t="s">
        <v>50</v>
      </c>
      <c r="I10" s="5"/>
      <c r="J10" s="43">
        <v>1500000</v>
      </c>
      <c r="L10" t="s">
        <v>62</v>
      </c>
      <c r="N10" s="4"/>
    </row>
    <row r="11" spans="2:29" x14ac:dyDescent="0.25">
      <c r="B11" s="34">
        <v>45665</v>
      </c>
      <c r="C11" s="1">
        <v>5935</v>
      </c>
      <c r="D11" s="2"/>
      <c r="E11" s="35">
        <v>16.2</v>
      </c>
      <c r="F11" s="36">
        <f t="shared" si="0"/>
        <v>96147</v>
      </c>
      <c r="G11" s="41">
        <v>45770</v>
      </c>
      <c r="H11" s="42" t="s">
        <v>51</v>
      </c>
      <c r="I11" s="5"/>
      <c r="J11" s="43">
        <v>1500000</v>
      </c>
      <c r="L11" t="s">
        <v>63</v>
      </c>
    </row>
    <row r="12" spans="2:29" x14ac:dyDescent="0.25">
      <c r="B12" s="34">
        <v>45666</v>
      </c>
      <c r="C12" s="1">
        <v>5830</v>
      </c>
      <c r="D12" s="2"/>
      <c r="E12" s="35">
        <v>16.2</v>
      </c>
      <c r="F12" s="36">
        <f t="shared" si="0"/>
        <v>94446</v>
      </c>
      <c r="G12" s="44"/>
      <c r="H12" s="42" t="s">
        <v>52</v>
      </c>
      <c r="I12" s="5"/>
      <c r="J12" s="43">
        <v>49200</v>
      </c>
      <c r="L12" s="67"/>
    </row>
    <row r="13" spans="2:29" x14ac:dyDescent="0.25">
      <c r="B13" s="34">
        <v>45667</v>
      </c>
      <c r="C13" s="1">
        <v>5940</v>
      </c>
      <c r="D13" s="2"/>
      <c r="E13" s="35">
        <v>16.2</v>
      </c>
      <c r="F13" s="36">
        <f t="shared" si="0"/>
        <v>96228</v>
      </c>
      <c r="G13" s="44"/>
      <c r="H13" s="42" t="s">
        <v>53</v>
      </c>
      <c r="I13" s="5"/>
      <c r="J13" s="43">
        <v>86368</v>
      </c>
      <c r="L13" s="67"/>
    </row>
    <row r="14" spans="2:29" x14ac:dyDescent="0.25">
      <c r="B14" s="34">
        <v>45668</v>
      </c>
      <c r="C14" s="1">
        <v>6020</v>
      </c>
      <c r="D14" s="2"/>
      <c r="E14" s="35">
        <v>16.2</v>
      </c>
      <c r="F14" s="36">
        <f t="shared" si="0"/>
        <v>97524</v>
      </c>
      <c r="G14" s="44"/>
      <c r="H14" s="42" t="s">
        <v>54</v>
      </c>
      <c r="I14" s="5"/>
      <c r="J14" s="43">
        <v>36036.800000000003</v>
      </c>
      <c r="L14" s="67"/>
    </row>
    <row r="15" spans="2:29" x14ac:dyDescent="0.25">
      <c r="B15" s="34">
        <v>45669</v>
      </c>
      <c r="C15" s="1">
        <v>5957</v>
      </c>
      <c r="D15" s="2"/>
      <c r="E15" s="35">
        <v>16.2</v>
      </c>
      <c r="F15" s="36">
        <f t="shared" si="0"/>
        <v>96503.4</v>
      </c>
      <c r="G15" s="44"/>
      <c r="H15" s="42"/>
      <c r="I15" s="5"/>
      <c r="J15" s="43"/>
    </row>
    <row r="16" spans="2:29" x14ac:dyDescent="0.25">
      <c r="B16" s="34">
        <v>45670</v>
      </c>
      <c r="C16" s="1">
        <v>5915</v>
      </c>
      <c r="D16" s="2"/>
      <c r="E16" s="35">
        <v>16.2</v>
      </c>
      <c r="F16" s="36">
        <f t="shared" si="0"/>
        <v>95823</v>
      </c>
      <c r="G16" s="44"/>
      <c r="H16" s="42"/>
      <c r="I16" s="5"/>
      <c r="J16" s="43"/>
    </row>
    <row r="17" spans="2:14" x14ac:dyDescent="0.25">
      <c r="B17" s="34">
        <v>45671</v>
      </c>
      <c r="C17" s="1">
        <v>5877</v>
      </c>
      <c r="D17" s="2"/>
      <c r="E17" s="35">
        <v>16.2</v>
      </c>
      <c r="F17" s="36">
        <f t="shared" si="0"/>
        <v>95207.4</v>
      </c>
      <c r="G17" s="44"/>
      <c r="H17" s="42"/>
      <c r="I17" s="5"/>
      <c r="J17" s="43"/>
    </row>
    <row r="18" spans="2:14" x14ac:dyDescent="0.25">
      <c r="B18" s="34">
        <v>45672</v>
      </c>
      <c r="C18" s="1">
        <v>5894</v>
      </c>
      <c r="D18" s="2"/>
      <c r="E18" s="35">
        <v>16.2</v>
      </c>
      <c r="F18" s="36">
        <f t="shared" si="0"/>
        <v>95482.8</v>
      </c>
      <c r="G18" s="44"/>
      <c r="H18" s="42"/>
      <c r="I18" s="5"/>
      <c r="J18" s="43"/>
    </row>
    <row r="19" spans="2:14" x14ac:dyDescent="0.25">
      <c r="B19" s="34">
        <v>45673</v>
      </c>
      <c r="C19" s="1">
        <v>5816</v>
      </c>
      <c r="D19" s="2"/>
      <c r="E19" s="35">
        <v>16.2</v>
      </c>
      <c r="F19" s="36">
        <f t="shared" si="0"/>
        <v>94219.199999999997</v>
      </c>
      <c r="G19" s="44"/>
      <c r="H19" s="42"/>
      <c r="I19" s="5"/>
      <c r="J19" s="43"/>
    </row>
    <row r="20" spans="2:14" x14ac:dyDescent="0.25">
      <c r="B20" s="34">
        <v>45674</v>
      </c>
      <c r="C20" s="1">
        <v>5805</v>
      </c>
      <c r="D20" s="2"/>
      <c r="E20" s="35">
        <v>16.2</v>
      </c>
      <c r="F20" s="36">
        <f t="shared" si="0"/>
        <v>94041</v>
      </c>
      <c r="G20" s="44"/>
      <c r="H20" s="42"/>
      <c r="I20" s="5"/>
      <c r="J20" s="43"/>
    </row>
    <row r="21" spans="2:14" x14ac:dyDescent="0.25">
      <c r="B21" s="34">
        <v>45675</v>
      </c>
      <c r="C21" s="1">
        <v>5765</v>
      </c>
      <c r="D21" s="2"/>
      <c r="E21" s="35">
        <v>16.2</v>
      </c>
      <c r="F21" s="36">
        <f t="shared" si="0"/>
        <v>93393</v>
      </c>
      <c r="G21" s="44"/>
      <c r="H21" s="42"/>
      <c r="I21" s="5"/>
      <c r="J21" s="43"/>
    </row>
    <row r="22" spans="2:14" x14ac:dyDescent="0.25">
      <c r="B22" s="34">
        <v>45676</v>
      </c>
      <c r="C22" s="1">
        <v>5362</v>
      </c>
      <c r="D22" s="2"/>
      <c r="E22" s="35">
        <v>16.2</v>
      </c>
      <c r="F22" s="36">
        <f t="shared" si="0"/>
        <v>86864.4</v>
      </c>
      <c r="G22" s="44"/>
      <c r="H22" s="42"/>
      <c r="I22" s="5"/>
      <c r="J22" s="43"/>
    </row>
    <row r="23" spans="2:14" x14ac:dyDescent="0.25">
      <c r="B23" s="34">
        <v>45677</v>
      </c>
      <c r="C23" s="1">
        <v>6020</v>
      </c>
      <c r="D23" s="2"/>
      <c r="E23" s="35">
        <v>16.2</v>
      </c>
      <c r="F23" s="36">
        <f t="shared" si="0"/>
        <v>97524</v>
      </c>
      <c r="G23" s="44"/>
      <c r="H23" s="42"/>
      <c r="I23" s="5"/>
      <c r="J23" s="43"/>
    </row>
    <row r="24" spans="2:14" x14ac:dyDescent="0.25">
      <c r="B24" s="34">
        <v>45678</v>
      </c>
      <c r="C24" s="1">
        <v>5800</v>
      </c>
      <c r="D24" s="2"/>
      <c r="E24" s="35">
        <v>16.2</v>
      </c>
      <c r="F24" s="36">
        <f t="shared" si="0"/>
        <v>93960</v>
      </c>
      <c r="G24" s="44"/>
      <c r="H24" s="42"/>
      <c r="I24" s="5"/>
      <c r="J24" s="43"/>
    </row>
    <row r="25" spans="2:14" x14ac:dyDescent="0.25">
      <c r="B25" s="34">
        <v>45679</v>
      </c>
      <c r="C25" s="1">
        <v>5735</v>
      </c>
      <c r="D25" s="2"/>
      <c r="E25" s="35">
        <v>16.2</v>
      </c>
      <c r="F25" s="36">
        <f t="shared" si="0"/>
        <v>92907</v>
      </c>
      <c r="G25" s="44"/>
      <c r="H25" s="42"/>
      <c r="I25" s="5"/>
      <c r="J25" s="43"/>
    </row>
    <row r="26" spans="2:14" x14ac:dyDescent="0.25">
      <c r="B26" s="34">
        <v>45680</v>
      </c>
      <c r="C26" s="1">
        <v>5858</v>
      </c>
      <c r="D26" s="2"/>
      <c r="E26" s="35">
        <v>16.2</v>
      </c>
      <c r="F26" s="36">
        <f t="shared" si="0"/>
        <v>94899.599999999991</v>
      </c>
      <c r="G26" s="44"/>
      <c r="H26" s="42"/>
      <c r="I26" s="5"/>
      <c r="J26" s="43"/>
    </row>
    <row r="27" spans="2:14" x14ac:dyDescent="0.25">
      <c r="B27" s="34">
        <v>45681</v>
      </c>
      <c r="C27" s="1">
        <v>5790</v>
      </c>
      <c r="D27" s="2"/>
      <c r="E27" s="35">
        <v>16.2</v>
      </c>
      <c r="F27" s="36">
        <f t="shared" si="0"/>
        <v>93798</v>
      </c>
      <c r="G27" s="44"/>
      <c r="H27" s="42"/>
      <c r="I27" s="5"/>
      <c r="J27" s="43"/>
      <c r="M27" s="5"/>
      <c r="N27" s="6"/>
    </row>
    <row r="28" spans="2:14" x14ac:dyDescent="0.25">
      <c r="B28" s="34">
        <v>45682</v>
      </c>
      <c r="C28" s="1">
        <v>5710</v>
      </c>
      <c r="D28" s="2"/>
      <c r="E28" s="35">
        <v>16.2</v>
      </c>
      <c r="F28" s="36">
        <f t="shared" si="0"/>
        <v>92502</v>
      </c>
      <c r="G28" s="44"/>
      <c r="H28" s="42"/>
      <c r="I28" s="5"/>
      <c r="J28" s="43"/>
      <c r="M28" s="5"/>
      <c r="N28" s="6"/>
    </row>
    <row r="29" spans="2:14" x14ac:dyDescent="0.25">
      <c r="B29" s="34">
        <v>45683</v>
      </c>
      <c r="C29" s="1">
        <v>5710</v>
      </c>
      <c r="D29" s="2"/>
      <c r="E29" s="35">
        <v>16.2</v>
      </c>
      <c r="F29" s="36">
        <f t="shared" si="0"/>
        <v>92502</v>
      </c>
      <c r="G29" s="44"/>
      <c r="H29" s="42"/>
      <c r="I29" s="5"/>
      <c r="J29" s="43"/>
      <c r="M29" s="5"/>
      <c r="N29" s="6"/>
    </row>
    <row r="30" spans="2:14" x14ac:dyDescent="0.25">
      <c r="B30" s="34">
        <v>45684</v>
      </c>
      <c r="C30" s="1">
        <v>5760</v>
      </c>
      <c r="D30" s="2"/>
      <c r="E30" s="35">
        <v>16.2</v>
      </c>
      <c r="F30" s="36">
        <f t="shared" si="0"/>
        <v>93312</v>
      </c>
      <c r="G30" s="44"/>
      <c r="H30" s="42"/>
      <c r="I30" s="5"/>
      <c r="J30" s="43"/>
      <c r="M30" s="5"/>
      <c r="N30" s="6"/>
    </row>
    <row r="31" spans="2:14" x14ac:dyDescent="0.25">
      <c r="B31" s="34">
        <v>45685</v>
      </c>
      <c r="C31" s="1">
        <v>5556</v>
      </c>
      <c r="D31" s="2"/>
      <c r="E31" s="35">
        <v>16.2</v>
      </c>
      <c r="F31" s="36">
        <f t="shared" si="0"/>
        <v>90007.2</v>
      </c>
      <c r="G31" s="44"/>
      <c r="H31" s="42"/>
      <c r="I31" s="5"/>
      <c r="J31" s="43"/>
      <c r="M31" s="5"/>
      <c r="N31" s="6"/>
    </row>
    <row r="32" spans="2:14" x14ac:dyDescent="0.25">
      <c r="B32" s="34">
        <v>45686</v>
      </c>
      <c r="C32" s="1">
        <v>5532</v>
      </c>
      <c r="D32" s="2"/>
      <c r="E32" s="35">
        <v>16.2</v>
      </c>
      <c r="F32" s="36">
        <f t="shared" si="0"/>
        <v>89618.4</v>
      </c>
      <c r="G32" s="44"/>
      <c r="H32" s="42"/>
      <c r="I32" s="5"/>
      <c r="J32" s="43"/>
      <c r="M32" s="5"/>
      <c r="N32" s="6"/>
    </row>
    <row r="33" spans="2:14" x14ac:dyDescent="0.25">
      <c r="B33" s="34">
        <v>45687</v>
      </c>
      <c r="C33" s="1">
        <v>5616</v>
      </c>
      <c r="D33" s="2"/>
      <c r="E33" s="35">
        <v>16.2</v>
      </c>
      <c r="F33" s="36">
        <f t="shared" si="0"/>
        <v>90979.199999999997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45688</v>
      </c>
      <c r="C34" s="8">
        <v>5696</v>
      </c>
      <c r="D34" s="46"/>
      <c r="E34" s="35">
        <v>16.2</v>
      </c>
      <c r="F34" s="48">
        <f t="shared" si="0"/>
        <v>92275.199999999997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180184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3671604.8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2918980.8000000003</v>
      </c>
      <c r="L36" s="3">
        <f>J36+J37</f>
        <v>2948170.6080000005</v>
      </c>
      <c r="M36" s="3">
        <v>2948170.61</v>
      </c>
      <c r="N36" s="3">
        <f>L36-M36</f>
        <v>-1.9999993965029716E-3</v>
      </c>
    </row>
    <row r="37" spans="2:14" x14ac:dyDescent="0.25">
      <c r="B37" s="60" t="s">
        <v>37</v>
      </c>
      <c r="C37" s="61">
        <f>C35</f>
        <v>180184</v>
      </c>
      <c r="D37" s="2">
        <f>D35/1.03</f>
        <v>0</v>
      </c>
      <c r="E37" s="35"/>
      <c r="F37" s="36">
        <f>SUM(F4:F36)</f>
        <v>2918980.8000000003</v>
      </c>
      <c r="G37" s="42"/>
      <c r="H37" s="39"/>
      <c r="I37" s="39" t="s">
        <v>82</v>
      </c>
      <c r="J37" s="40">
        <f>J36*0.01</f>
        <v>29189.808000000005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-723434.19199999934</v>
      </c>
      <c r="M39" s="5"/>
      <c r="N39" s="6">
        <f>J39+N34</f>
        <v>-723434.19199999934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-723434.19199999934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C58"/>
  <sheetViews>
    <sheetView zoomScale="85" zoomScaleNormal="85" workbookViewId="0">
      <selection activeCell="T41" sqref="T4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1.57031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15.75" thickBot="1" x14ac:dyDescent="0.3">
      <c r="B2" s="181" t="s">
        <v>42</v>
      </c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1053850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  <c r="L3" s="76" t="s">
        <v>42</v>
      </c>
      <c r="N3" s="77">
        <v>45706</v>
      </c>
      <c r="P3" s="85">
        <v>45699</v>
      </c>
      <c r="Q3" s="84" t="s">
        <v>44</v>
      </c>
      <c r="R3" s="85">
        <v>45716</v>
      </c>
      <c r="S3" s="84" t="s">
        <v>45</v>
      </c>
      <c r="T3" s="83">
        <v>10</v>
      </c>
      <c r="U3" s="84" t="s">
        <v>46</v>
      </c>
      <c r="V3" s="84" t="s">
        <v>47</v>
      </c>
      <c r="W3" s="90">
        <v>1230</v>
      </c>
      <c r="X3" s="84" t="s">
        <v>48</v>
      </c>
      <c r="Y3" s="88">
        <v>625</v>
      </c>
      <c r="Z3" s="86">
        <v>768750</v>
      </c>
      <c r="AA3" s="87"/>
      <c r="AB3" s="86">
        <v>768750</v>
      </c>
      <c r="AC3" s="75" t="s">
        <v>49</v>
      </c>
    </row>
    <row r="4" spans="2:29" x14ac:dyDescent="0.25">
      <c r="B4" s="34">
        <v>45689</v>
      </c>
      <c r="C4" s="1">
        <v>5325</v>
      </c>
      <c r="D4" s="2"/>
      <c r="E4" s="35">
        <v>16.2</v>
      </c>
      <c r="F4" s="36">
        <f>E4*C4</f>
        <v>86265</v>
      </c>
      <c r="G4" s="37"/>
      <c r="H4" s="38" t="s">
        <v>3</v>
      </c>
      <c r="I4" s="39"/>
      <c r="J4" s="40">
        <f>'OCAK 2025'!J39*-1</f>
        <v>723434.19199999934</v>
      </c>
      <c r="P4" s="82">
        <v>45709</v>
      </c>
      <c r="Q4" s="81" t="s">
        <v>65</v>
      </c>
      <c r="R4" s="82">
        <v>45716</v>
      </c>
      <c r="S4" s="81" t="s">
        <v>45</v>
      </c>
      <c r="T4" s="80">
        <v>16</v>
      </c>
      <c r="U4" s="81" t="s">
        <v>46</v>
      </c>
      <c r="V4" s="81" t="s">
        <v>66</v>
      </c>
      <c r="W4" s="79">
        <v>200</v>
      </c>
      <c r="X4" s="81" t="s">
        <v>48</v>
      </c>
      <c r="Y4" s="89">
        <v>590</v>
      </c>
      <c r="Z4" s="78">
        <v>118000</v>
      </c>
      <c r="AA4" s="91"/>
      <c r="AB4" s="78">
        <v>118000</v>
      </c>
    </row>
    <row r="5" spans="2:29" x14ac:dyDescent="0.25">
      <c r="B5" s="34">
        <v>45690</v>
      </c>
      <c r="C5" s="1">
        <v>5344</v>
      </c>
      <c r="D5" s="2"/>
      <c r="E5" s="35">
        <v>16.2</v>
      </c>
      <c r="F5" s="36">
        <f t="shared" ref="F5:F34" si="0">E5*C5</f>
        <v>86572.800000000003</v>
      </c>
      <c r="G5" s="9" t="s">
        <v>4</v>
      </c>
      <c r="H5" s="38"/>
      <c r="I5" s="39"/>
      <c r="J5" s="40">
        <f>(F36+F37)*I5</f>
        <v>0</v>
      </c>
      <c r="L5" t="s">
        <v>56</v>
      </c>
      <c r="P5" s="100">
        <v>45716</v>
      </c>
      <c r="Q5" s="96" t="s">
        <v>70</v>
      </c>
      <c r="R5" s="100">
        <v>45716</v>
      </c>
      <c r="S5" s="96" t="s">
        <v>45</v>
      </c>
      <c r="T5" s="95">
        <v>25</v>
      </c>
      <c r="U5" s="96" t="s">
        <v>46</v>
      </c>
      <c r="V5" s="96" t="s">
        <v>71</v>
      </c>
      <c r="W5" s="94">
        <v>100</v>
      </c>
      <c r="X5" s="96" t="s">
        <v>48</v>
      </c>
      <c r="Y5" s="99">
        <v>595</v>
      </c>
      <c r="Z5" s="98">
        <v>59500</v>
      </c>
      <c r="AA5" s="97"/>
      <c r="AB5" s="98">
        <v>59500</v>
      </c>
      <c r="AC5" s="101" t="s">
        <v>72</v>
      </c>
    </row>
    <row r="6" spans="2:29" x14ac:dyDescent="0.25">
      <c r="B6" s="34">
        <v>45691</v>
      </c>
      <c r="C6" s="1">
        <v>5394</v>
      </c>
      <c r="D6" s="2"/>
      <c r="E6" s="35">
        <v>16.2</v>
      </c>
      <c r="F6" s="36">
        <f t="shared" si="0"/>
        <v>87382.8</v>
      </c>
      <c r="G6" s="37" t="s">
        <v>40</v>
      </c>
      <c r="H6" s="38"/>
      <c r="I6" s="39"/>
      <c r="J6" s="40"/>
      <c r="L6" t="s">
        <v>57</v>
      </c>
      <c r="P6" s="113">
        <v>45720</v>
      </c>
      <c r="Q6" s="114" t="s">
        <v>77</v>
      </c>
      <c r="R6" s="113">
        <v>45716</v>
      </c>
      <c r="S6" s="114" t="s">
        <v>45</v>
      </c>
      <c r="T6" s="115">
        <v>27</v>
      </c>
      <c r="U6" s="114" t="s">
        <v>46</v>
      </c>
      <c r="V6" s="114" t="s">
        <v>71</v>
      </c>
      <c r="W6" s="116">
        <v>200</v>
      </c>
      <c r="X6" s="114" t="s">
        <v>48</v>
      </c>
      <c r="Y6" s="117">
        <v>595</v>
      </c>
      <c r="Z6" s="118">
        <v>119000</v>
      </c>
      <c r="AA6" s="119"/>
      <c r="AB6" s="118">
        <v>119000</v>
      </c>
      <c r="AC6" s="109" t="s">
        <v>78</v>
      </c>
    </row>
    <row r="7" spans="2:29" x14ac:dyDescent="0.25">
      <c r="B7" s="34">
        <v>45692</v>
      </c>
      <c r="C7" s="1">
        <v>5485</v>
      </c>
      <c r="D7" s="2"/>
      <c r="E7" s="35">
        <v>16.2</v>
      </c>
      <c r="F7" s="36">
        <f t="shared" si="0"/>
        <v>88857</v>
      </c>
      <c r="G7" s="37" t="s">
        <v>41</v>
      </c>
      <c r="H7" s="38"/>
      <c r="I7" s="39"/>
      <c r="J7" s="40"/>
      <c r="L7" t="s">
        <v>58</v>
      </c>
      <c r="P7" s="14"/>
      <c r="Q7" s="14"/>
      <c r="R7" s="14"/>
      <c r="S7" s="14"/>
      <c r="T7" s="14"/>
      <c r="U7" s="14"/>
      <c r="V7" s="14" t="s">
        <v>68</v>
      </c>
      <c r="W7" s="14"/>
      <c r="X7" s="14"/>
      <c r="Y7" s="14"/>
      <c r="Z7" s="14"/>
      <c r="AA7" s="14"/>
      <c r="AB7" s="92">
        <v>-1065250</v>
      </c>
    </row>
    <row r="8" spans="2:29" x14ac:dyDescent="0.25">
      <c r="B8" s="34">
        <v>45693</v>
      </c>
      <c r="C8" s="1">
        <v>5451</v>
      </c>
      <c r="D8" s="2"/>
      <c r="E8" s="35">
        <v>16.2</v>
      </c>
      <c r="F8" s="36">
        <f t="shared" si="0"/>
        <v>88306.2</v>
      </c>
      <c r="G8" s="41">
        <v>45699</v>
      </c>
      <c r="H8" s="42" t="s">
        <v>55</v>
      </c>
      <c r="I8" s="5"/>
      <c r="J8" s="43">
        <v>1200</v>
      </c>
      <c r="L8" t="s">
        <v>59</v>
      </c>
      <c r="P8" s="108">
        <v>45720</v>
      </c>
      <c r="Q8" s="107" t="s">
        <v>74</v>
      </c>
      <c r="R8" s="108">
        <v>45747</v>
      </c>
      <c r="S8" s="107" t="s">
        <v>45</v>
      </c>
      <c r="T8" s="106">
        <v>27</v>
      </c>
      <c r="U8" s="107" t="s">
        <v>46</v>
      </c>
      <c r="V8" s="107" t="s">
        <v>75</v>
      </c>
      <c r="W8" s="105">
        <v>30</v>
      </c>
      <c r="X8" s="107" t="s">
        <v>48</v>
      </c>
      <c r="Y8" s="104">
        <v>690</v>
      </c>
      <c r="Z8" s="103">
        <v>20700</v>
      </c>
      <c r="AA8" s="102"/>
      <c r="AB8" s="103">
        <v>20700</v>
      </c>
      <c r="AC8" s="109" t="s">
        <v>76</v>
      </c>
    </row>
    <row r="9" spans="2:29" x14ac:dyDescent="0.25">
      <c r="B9" s="34">
        <v>45694</v>
      </c>
      <c r="C9" s="1">
        <v>5392</v>
      </c>
      <c r="D9" s="2"/>
      <c r="E9" s="35">
        <v>16.2</v>
      </c>
      <c r="F9" s="36">
        <f t="shared" si="0"/>
        <v>87350.399999999994</v>
      </c>
      <c r="G9" s="41">
        <v>45699</v>
      </c>
      <c r="H9" s="42" t="s">
        <v>64</v>
      </c>
      <c r="I9" s="5"/>
      <c r="J9" s="43">
        <v>768750</v>
      </c>
      <c r="L9" t="s">
        <v>60</v>
      </c>
      <c r="N9" s="4"/>
      <c r="P9" s="108">
        <v>45720</v>
      </c>
      <c r="Q9" s="107" t="s">
        <v>74</v>
      </c>
      <c r="R9" s="108">
        <v>45747</v>
      </c>
      <c r="S9" s="107" t="s">
        <v>45</v>
      </c>
      <c r="T9" s="106">
        <v>27</v>
      </c>
      <c r="U9" s="107" t="s">
        <v>46</v>
      </c>
      <c r="V9" s="107" t="s">
        <v>47</v>
      </c>
      <c r="W9" s="105">
        <v>250</v>
      </c>
      <c r="X9" s="107" t="s">
        <v>48</v>
      </c>
      <c r="Y9" s="104">
        <v>680</v>
      </c>
      <c r="Z9" s="103">
        <v>170000</v>
      </c>
      <c r="AA9" s="102"/>
      <c r="AB9" s="103">
        <v>170000</v>
      </c>
      <c r="AC9" s="109" t="s">
        <v>76</v>
      </c>
    </row>
    <row r="10" spans="2:29" x14ac:dyDescent="0.25">
      <c r="B10" s="34">
        <v>45695</v>
      </c>
      <c r="C10" s="1">
        <v>5271</v>
      </c>
      <c r="D10" s="2"/>
      <c r="E10" s="35">
        <v>16.2</v>
      </c>
      <c r="F10" s="36">
        <f t="shared" si="0"/>
        <v>85390.2</v>
      </c>
      <c r="G10" s="41">
        <v>45709</v>
      </c>
      <c r="H10" s="93" t="s">
        <v>67</v>
      </c>
      <c r="I10" s="5"/>
      <c r="J10" s="43">
        <v>118000</v>
      </c>
      <c r="L10" t="s">
        <v>61</v>
      </c>
      <c r="N10" s="4"/>
      <c r="P10" s="108">
        <v>45722</v>
      </c>
      <c r="Q10" s="107" t="s">
        <v>79</v>
      </c>
      <c r="R10" s="108">
        <v>45747</v>
      </c>
      <c r="S10" s="107" t="s">
        <v>45</v>
      </c>
      <c r="T10" s="106">
        <v>30</v>
      </c>
      <c r="U10" s="107" t="s">
        <v>46</v>
      </c>
      <c r="V10" s="107" t="s">
        <v>47</v>
      </c>
      <c r="W10" s="105">
        <v>100</v>
      </c>
      <c r="X10" s="107" t="s">
        <v>48</v>
      </c>
      <c r="Y10" s="104">
        <v>680</v>
      </c>
      <c r="Z10" s="103">
        <v>68000</v>
      </c>
      <c r="AA10" s="102"/>
      <c r="AB10" s="103">
        <v>68000</v>
      </c>
      <c r="AC10" s="109" t="s">
        <v>80</v>
      </c>
    </row>
    <row r="11" spans="2:29" x14ac:dyDescent="0.25">
      <c r="B11" s="34">
        <v>45696</v>
      </c>
      <c r="C11" s="1">
        <v>5140</v>
      </c>
      <c r="D11" s="2"/>
      <c r="E11" s="35">
        <v>16.2</v>
      </c>
      <c r="F11" s="36">
        <f t="shared" si="0"/>
        <v>83268</v>
      </c>
      <c r="G11" s="41">
        <v>45769</v>
      </c>
      <c r="H11" s="42" t="s">
        <v>69</v>
      </c>
      <c r="I11" s="5"/>
      <c r="J11" s="43">
        <v>1000000</v>
      </c>
      <c r="L11" t="s">
        <v>62</v>
      </c>
      <c r="N11" s="4"/>
      <c r="P11" s="132">
        <v>45736</v>
      </c>
      <c r="Q11" s="134" t="s">
        <v>90</v>
      </c>
      <c r="R11" s="132">
        <f>P11+Q11</f>
        <v>45769</v>
      </c>
      <c r="S11" s="134" t="s">
        <v>45</v>
      </c>
      <c r="T11" s="133">
        <v>43</v>
      </c>
      <c r="U11" s="134" t="s">
        <v>46</v>
      </c>
      <c r="V11" s="134" t="s">
        <v>47</v>
      </c>
      <c r="W11" s="138">
        <v>1178</v>
      </c>
      <c r="X11" s="134" t="s">
        <v>48</v>
      </c>
      <c r="Y11" s="137">
        <v>675</v>
      </c>
      <c r="Z11" s="136">
        <v>795150</v>
      </c>
      <c r="AA11" s="135"/>
      <c r="AB11" s="136">
        <v>795150</v>
      </c>
      <c r="AC11" s="139" t="s">
        <v>76</v>
      </c>
    </row>
    <row r="12" spans="2:29" x14ac:dyDescent="0.25">
      <c r="B12" s="34">
        <v>45697</v>
      </c>
      <c r="C12" s="1">
        <v>5300</v>
      </c>
      <c r="D12" s="2"/>
      <c r="E12" s="35">
        <v>16.2</v>
      </c>
      <c r="F12" s="36">
        <f t="shared" si="0"/>
        <v>85860</v>
      </c>
      <c r="G12" s="41">
        <v>45716</v>
      </c>
      <c r="H12" s="42" t="s">
        <v>52</v>
      </c>
      <c r="I12" s="5"/>
      <c r="J12" s="43">
        <v>125645.8</v>
      </c>
      <c r="L12" t="s">
        <v>63</v>
      </c>
    </row>
    <row r="13" spans="2:29" x14ac:dyDescent="0.25">
      <c r="B13" s="34">
        <v>45698</v>
      </c>
      <c r="C13" s="1">
        <v>5693</v>
      </c>
      <c r="D13" s="2"/>
      <c r="E13" s="35">
        <v>16.2</v>
      </c>
      <c r="F13" s="36">
        <f t="shared" si="0"/>
        <v>92226.599999999991</v>
      </c>
      <c r="G13" s="41">
        <v>45716</v>
      </c>
      <c r="H13" s="42" t="s">
        <v>52</v>
      </c>
      <c r="I13" s="5"/>
      <c r="J13" s="43">
        <v>103048.2</v>
      </c>
    </row>
    <row r="14" spans="2:29" x14ac:dyDescent="0.25">
      <c r="B14" s="34">
        <v>45699</v>
      </c>
      <c r="C14" s="1">
        <v>5498</v>
      </c>
      <c r="D14" s="2"/>
      <c r="E14" s="35">
        <v>16.2</v>
      </c>
      <c r="F14" s="36">
        <f t="shared" si="0"/>
        <v>89067.599999999991</v>
      </c>
      <c r="G14" s="41">
        <v>45716</v>
      </c>
      <c r="H14" s="42" t="s">
        <v>73</v>
      </c>
      <c r="I14" s="5"/>
      <c r="J14" s="43">
        <v>59500</v>
      </c>
    </row>
    <row r="15" spans="2:29" x14ac:dyDescent="0.25">
      <c r="B15" s="34">
        <v>45700</v>
      </c>
      <c r="C15" s="1">
        <v>5387</v>
      </c>
      <c r="D15" s="2"/>
      <c r="E15" s="35">
        <v>16.2</v>
      </c>
      <c r="F15" s="36">
        <f t="shared" si="0"/>
        <v>87269.4</v>
      </c>
      <c r="G15" s="44"/>
      <c r="H15" s="42" t="s">
        <v>83</v>
      </c>
      <c r="I15" s="5"/>
      <c r="J15" s="43">
        <v>4846.63</v>
      </c>
    </row>
    <row r="16" spans="2:29" x14ac:dyDescent="0.25">
      <c r="B16" s="34">
        <v>45701</v>
      </c>
      <c r="C16" s="1">
        <v>5469</v>
      </c>
      <c r="D16" s="2"/>
      <c r="E16" s="35">
        <v>16.2</v>
      </c>
      <c r="F16" s="36">
        <f t="shared" si="0"/>
        <v>88597.8</v>
      </c>
      <c r="G16" s="41">
        <v>45720</v>
      </c>
      <c r="H16" s="42" t="s">
        <v>84</v>
      </c>
      <c r="I16" s="5"/>
      <c r="J16" s="43">
        <v>119000</v>
      </c>
    </row>
    <row r="17" spans="2:14" x14ac:dyDescent="0.25">
      <c r="B17" s="34">
        <v>45702</v>
      </c>
      <c r="C17" s="1">
        <v>5385</v>
      </c>
      <c r="D17" s="2"/>
      <c r="E17" s="35">
        <v>16.2</v>
      </c>
      <c r="F17" s="36">
        <f t="shared" si="0"/>
        <v>87237</v>
      </c>
      <c r="G17" s="44"/>
      <c r="H17" s="42" t="s">
        <v>54</v>
      </c>
      <c r="I17" s="5"/>
      <c r="J17" s="43">
        <v>53985.11</v>
      </c>
    </row>
    <row r="18" spans="2:14" x14ac:dyDescent="0.25">
      <c r="B18" s="34">
        <v>45703</v>
      </c>
      <c r="C18" s="1">
        <v>5362</v>
      </c>
      <c r="D18" s="2"/>
      <c r="E18" s="35">
        <v>16.2</v>
      </c>
      <c r="F18" s="36">
        <f t="shared" si="0"/>
        <v>86864.4</v>
      </c>
      <c r="G18" s="44"/>
      <c r="H18" s="42"/>
      <c r="I18" s="5"/>
      <c r="J18" s="43"/>
    </row>
    <row r="19" spans="2:14" x14ac:dyDescent="0.25">
      <c r="B19" s="34">
        <v>45704</v>
      </c>
      <c r="C19" s="1">
        <v>5465</v>
      </c>
      <c r="D19" s="2"/>
      <c r="E19" s="35">
        <v>16.2</v>
      </c>
      <c r="F19" s="36">
        <f t="shared" si="0"/>
        <v>88533</v>
      </c>
      <c r="G19" s="44"/>
      <c r="H19" s="42"/>
      <c r="I19" s="5"/>
      <c r="J19" s="43"/>
    </row>
    <row r="20" spans="2:14" x14ac:dyDescent="0.25">
      <c r="B20" s="34">
        <v>45705</v>
      </c>
      <c r="C20" s="1">
        <v>5705</v>
      </c>
      <c r="D20" s="2"/>
      <c r="E20" s="35">
        <v>16.2</v>
      </c>
      <c r="F20" s="36">
        <f t="shared" si="0"/>
        <v>92421</v>
      </c>
      <c r="G20" s="44"/>
      <c r="H20" s="42"/>
      <c r="I20" s="5"/>
      <c r="J20" s="43"/>
      <c r="L20" t="s">
        <v>89</v>
      </c>
      <c r="N20" s="4"/>
    </row>
    <row r="21" spans="2:14" x14ac:dyDescent="0.25">
      <c r="B21" s="34">
        <v>45706</v>
      </c>
      <c r="C21" s="1">
        <v>5769</v>
      </c>
      <c r="D21" s="2"/>
      <c r="E21" s="35">
        <v>16.2</v>
      </c>
      <c r="F21" s="36">
        <f t="shared" si="0"/>
        <v>93457.8</v>
      </c>
      <c r="G21" s="44"/>
      <c r="H21" s="42"/>
      <c r="I21" s="5"/>
      <c r="J21" s="43"/>
      <c r="L21" s="120" t="s">
        <v>86</v>
      </c>
      <c r="M21" s="120" t="s">
        <v>87</v>
      </c>
      <c r="N21" s="121" t="s">
        <v>88</v>
      </c>
    </row>
    <row r="22" spans="2:14" x14ac:dyDescent="0.25">
      <c r="B22" s="34">
        <v>45707</v>
      </c>
      <c r="C22" s="1">
        <v>5637</v>
      </c>
      <c r="D22" s="2"/>
      <c r="E22" s="35">
        <v>16.2</v>
      </c>
      <c r="F22" s="36">
        <f t="shared" si="0"/>
        <v>91319.4</v>
      </c>
      <c r="G22" s="44"/>
      <c r="H22" s="42"/>
      <c r="I22" s="5"/>
      <c r="J22" s="43"/>
      <c r="L22">
        <v>152716</v>
      </c>
      <c r="M22">
        <v>0.35</v>
      </c>
      <c r="N22" s="4">
        <f>L22*M22</f>
        <v>53450.6</v>
      </c>
    </row>
    <row r="23" spans="2:14" x14ac:dyDescent="0.25">
      <c r="B23" s="34">
        <v>45708</v>
      </c>
      <c r="C23" s="1">
        <v>6353</v>
      </c>
      <c r="D23" s="2"/>
      <c r="E23" s="35">
        <v>16.2</v>
      </c>
      <c r="F23" s="36">
        <f t="shared" si="0"/>
        <v>102918.59999999999</v>
      </c>
      <c r="G23" s="44"/>
      <c r="H23" s="42"/>
      <c r="I23" s="5"/>
      <c r="J23" s="43"/>
      <c r="N23" s="4">
        <f>N22*0.01</f>
        <v>534.50599999999997</v>
      </c>
    </row>
    <row r="24" spans="2:14" x14ac:dyDescent="0.25">
      <c r="B24" s="34">
        <v>45709</v>
      </c>
      <c r="C24" s="1">
        <v>0</v>
      </c>
      <c r="D24" s="2"/>
      <c r="E24" s="35">
        <v>16.2</v>
      </c>
      <c r="F24" s="36">
        <f t="shared" si="0"/>
        <v>0</v>
      </c>
      <c r="G24" s="44"/>
      <c r="H24" s="42"/>
      <c r="I24" s="5"/>
      <c r="J24" s="43"/>
      <c r="M24" s="122" t="s">
        <v>85</v>
      </c>
      <c r="N24" s="123">
        <f>N22+N23</f>
        <v>53985.106</v>
      </c>
    </row>
    <row r="25" spans="2:14" x14ac:dyDescent="0.25">
      <c r="B25" s="34">
        <v>45710</v>
      </c>
      <c r="C25" s="1">
        <v>6663</v>
      </c>
      <c r="D25" s="2"/>
      <c r="E25" s="35">
        <v>16.2</v>
      </c>
      <c r="F25" s="36">
        <f t="shared" si="0"/>
        <v>107940.59999999999</v>
      </c>
      <c r="G25" s="44"/>
      <c r="H25" s="42"/>
      <c r="I25" s="5"/>
      <c r="J25" s="43"/>
    </row>
    <row r="26" spans="2:14" x14ac:dyDescent="0.25">
      <c r="B26" s="34">
        <v>45711</v>
      </c>
      <c r="C26" s="1">
        <v>5872</v>
      </c>
      <c r="D26" s="2"/>
      <c r="E26" s="35">
        <v>16.2</v>
      </c>
      <c r="F26" s="36">
        <f t="shared" si="0"/>
        <v>95126.399999999994</v>
      </c>
      <c r="G26" s="44"/>
      <c r="H26" s="42"/>
      <c r="I26" s="5"/>
      <c r="J26" s="43"/>
    </row>
    <row r="27" spans="2:14" x14ac:dyDescent="0.25">
      <c r="B27" s="34">
        <v>45712</v>
      </c>
      <c r="C27" s="1">
        <v>6012</v>
      </c>
      <c r="D27" s="2"/>
      <c r="E27" s="35">
        <v>16.2</v>
      </c>
      <c r="F27" s="36">
        <f t="shared" si="0"/>
        <v>97394.4</v>
      </c>
      <c r="G27" s="44"/>
      <c r="H27" s="42"/>
      <c r="I27" s="5"/>
      <c r="J27" s="43"/>
      <c r="M27" s="5"/>
      <c r="N27" s="6"/>
    </row>
    <row r="28" spans="2:14" x14ac:dyDescent="0.25">
      <c r="B28" s="34">
        <v>45713</v>
      </c>
      <c r="C28" s="1">
        <v>6177</v>
      </c>
      <c r="D28" s="2"/>
      <c r="E28" s="35">
        <v>16.2</v>
      </c>
      <c r="F28" s="36">
        <f t="shared" si="0"/>
        <v>100067.4</v>
      </c>
      <c r="G28" s="44"/>
      <c r="H28" s="42"/>
      <c r="I28" s="5"/>
      <c r="J28" s="43"/>
      <c r="M28" s="5"/>
      <c r="N28" s="6"/>
    </row>
    <row r="29" spans="2:14" x14ac:dyDescent="0.25">
      <c r="B29" s="34">
        <v>45714</v>
      </c>
      <c r="C29" s="1">
        <v>6163</v>
      </c>
      <c r="D29" s="2"/>
      <c r="E29" s="35">
        <v>16.2</v>
      </c>
      <c r="F29" s="36">
        <f t="shared" si="0"/>
        <v>99840.599999999991</v>
      </c>
      <c r="G29" s="44"/>
      <c r="H29" s="42"/>
      <c r="I29" s="5"/>
      <c r="J29" s="43"/>
      <c r="M29" s="5"/>
      <c r="N29" s="6"/>
    </row>
    <row r="30" spans="2:14" x14ac:dyDescent="0.25">
      <c r="B30" s="34">
        <v>45715</v>
      </c>
      <c r="C30" s="1">
        <v>5718</v>
      </c>
      <c r="D30" s="2"/>
      <c r="E30" s="35">
        <v>16.2</v>
      </c>
      <c r="F30" s="36">
        <f t="shared" si="0"/>
        <v>92631.599999999991</v>
      </c>
      <c r="G30" s="44"/>
      <c r="H30" s="42"/>
      <c r="I30" s="5"/>
      <c r="J30" s="43"/>
      <c r="M30" s="5"/>
      <c r="N30" s="6"/>
    </row>
    <row r="31" spans="2:14" x14ac:dyDescent="0.25">
      <c r="B31" s="34">
        <v>45716</v>
      </c>
      <c r="C31" s="1">
        <v>6286</v>
      </c>
      <c r="D31" s="2"/>
      <c r="E31" s="35">
        <v>16.2</v>
      </c>
      <c r="F31" s="36">
        <f t="shared" si="0"/>
        <v>101833.2</v>
      </c>
      <c r="G31" s="44"/>
      <c r="H31" s="42"/>
      <c r="I31" s="5"/>
      <c r="J31" s="43"/>
      <c r="M31" s="5"/>
      <c r="N31" s="6"/>
    </row>
    <row r="32" spans="2:14" x14ac:dyDescent="0.25">
      <c r="B32" s="34"/>
      <c r="C32" s="1"/>
      <c r="D32" s="2"/>
      <c r="E32" s="35">
        <v>16.2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>
        <v>16.2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35">
        <v>16.2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152716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3077409.9319999991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2473999.2000000002</v>
      </c>
      <c r="L36" s="3">
        <f>J36+J37</f>
        <v>2498739.1920000003</v>
      </c>
      <c r="M36" s="112">
        <v>2498739.19</v>
      </c>
      <c r="N36" s="3">
        <f>L36-M36</f>
        <v>2.0000003278255463E-3</v>
      </c>
    </row>
    <row r="37" spans="2:14" x14ac:dyDescent="0.25">
      <c r="B37" s="60" t="s">
        <v>37</v>
      </c>
      <c r="C37" s="61">
        <f>C35</f>
        <v>152716</v>
      </c>
      <c r="D37" s="2">
        <f>D35/1.03</f>
        <v>0</v>
      </c>
      <c r="E37" s="35"/>
      <c r="F37" s="36">
        <f>SUM(F4:F36)</f>
        <v>2473999.2000000002</v>
      </c>
      <c r="G37" s="42"/>
      <c r="H37" s="39"/>
      <c r="I37" s="39" t="s">
        <v>82</v>
      </c>
      <c r="J37" s="40">
        <f>J36*0.01</f>
        <v>24739.992000000002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-578670.73999999883</v>
      </c>
      <c r="M39" s="5"/>
      <c r="N39" s="6">
        <f>J39+N34</f>
        <v>-578670.73999999883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111">
        <v>783385.63</v>
      </c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204714.89000000118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5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E58"/>
  <sheetViews>
    <sheetView topLeftCell="E1" zoomScale="85" zoomScaleNormal="85" zoomScaleSheetLayoutView="70" workbookViewId="0">
      <selection activeCell="J8" sqref="J8:J11"/>
    </sheetView>
  </sheetViews>
  <sheetFormatPr defaultRowHeight="15" x14ac:dyDescent="0.25"/>
  <cols>
    <col min="1" max="1" width="5.140625" customWidth="1"/>
    <col min="2" max="2" width="10.42578125" bestFit="1" customWidth="1"/>
    <col min="3" max="3" width="9.28515625" bestFit="1" customWidth="1"/>
    <col min="4" max="4" width="12.42578125" customWidth="1"/>
    <col min="5" max="5" width="9.28515625" bestFit="1" customWidth="1"/>
    <col min="6" max="6" width="13.42578125" customWidth="1"/>
    <col min="7" max="7" width="10.42578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4.8554687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7.140625" bestFit="1" customWidth="1"/>
    <col min="24" max="24" width="5" bestFit="1" customWidth="1"/>
    <col min="25" max="25" width="12.28515625" bestFit="1" customWidth="1"/>
    <col min="26" max="26" width="10.28515625" bestFit="1" customWidth="1"/>
    <col min="27" max="27" width="10.85546875" bestFit="1" customWidth="1"/>
    <col min="28" max="28" width="12.5703125" bestFit="1" customWidth="1"/>
    <col min="29" max="29" width="12.85546875" customWidth="1"/>
  </cols>
  <sheetData>
    <row r="1" spans="2:31" ht="15.75" thickBot="1" x14ac:dyDescent="0.3"/>
    <row r="2" spans="2:31" ht="15.75" thickBot="1" x14ac:dyDescent="0.3">
      <c r="B2" s="181" t="s">
        <v>42</v>
      </c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106500</v>
      </c>
    </row>
    <row r="3" spans="2:31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  <c r="L3" s="76" t="s">
        <v>42</v>
      </c>
      <c r="N3" s="77">
        <v>45706</v>
      </c>
      <c r="P3" s="85">
        <v>45699</v>
      </c>
      <c r="Q3" s="84" t="s">
        <v>44</v>
      </c>
      <c r="R3" s="85">
        <v>45716</v>
      </c>
      <c r="S3" s="84" t="s">
        <v>45</v>
      </c>
      <c r="T3" s="83">
        <v>10</v>
      </c>
      <c r="U3" s="84" t="s">
        <v>46</v>
      </c>
      <c r="V3" s="84" t="s">
        <v>47</v>
      </c>
      <c r="W3" s="90">
        <v>1230</v>
      </c>
      <c r="X3" s="84" t="s">
        <v>48</v>
      </c>
      <c r="Y3" s="88">
        <v>625</v>
      </c>
      <c r="Z3" s="86">
        <v>768750</v>
      </c>
      <c r="AA3" s="87"/>
      <c r="AB3" s="86">
        <v>768750</v>
      </c>
      <c r="AC3" s="75" t="s">
        <v>49</v>
      </c>
    </row>
    <row r="4" spans="2:31" x14ac:dyDescent="0.25">
      <c r="B4" s="34">
        <v>45717</v>
      </c>
      <c r="C4" s="1">
        <v>5985</v>
      </c>
      <c r="D4" s="2"/>
      <c r="E4" s="35">
        <v>16.2</v>
      </c>
      <c r="F4" s="36">
        <f>E4*C4</f>
        <v>96957</v>
      </c>
      <c r="G4" s="37"/>
      <c r="H4" s="38" t="s">
        <v>3</v>
      </c>
      <c r="I4" s="39"/>
      <c r="J4" s="40">
        <f>'ŞUBAT 2025'!J39*-1</f>
        <v>578670.73999999883</v>
      </c>
      <c r="P4" s="82">
        <v>45709</v>
      </c>
      <c r="Q4" s="81" t="s">
        <v>65</v>
      </c>
      <c r="R4" s="82">
        <v>45716</v>
      </c>
      <c r="S4" s="81" t="s">
        <v>45</v>
      </c>
      <c r="T4" s="80">
        <v>16</v>
      </c>
      <c r="U4" s="81" t="s">
        <v>46</v>
      </c>
      <c r="V4" s="81" t="s">
        <v>66</v>
      </c>
      <c r="W4" s="79">
        <v>200</v>
      </c>
      <c r="X4" s="81" t="s">
        <v>48</v>
      </c>
      <c r="Y4" s="89">
        <v>590</v>
      </c>
      <c r="Z4" s="78">
        <v>118000</v>
      </c>
      <c r="AA4" s="91"/>
      <c r="AB4" s="78">
        <v>118000</v>
      </c>
    </row>
    <row r="5" spans="2:31" x14ac:dyDescent="0.25">
      <c r="B5" s="34">
        <v>45718</v>
      </c>
      <c r="C5" s="1">
        <v>6003</v>
      </c>
      <c r="D5" s="2"/>
      <c r="E5" s="35">
        <v>16.2</v>
      </c>
      <c r="F5" s="36">
        <f t="shared" ref="F5:F34" si="0">E5*C5</f>
        <v>97248.599999999991</v>
      </c>
      <c r="G5" s="9" t="s">
        <v>4</v>
      </c>
      <c r="H5" s="38"/>
      <c r="I5" s="39"/>
      <c r="J5" s="40">
        <f>(F36+F37)*I5</f>
        <v>0</v>
      </c>
      <c r="L5" t="s">
        <v>56</v>
      </c>
      <c r="P5" s="100">
        <v>45716</v>
      </c>
      <c r="Q5" s="96" t="s">
        <v>70</v>
      </c>
      <c r="R5" s="100">
        <v>45716</v>
      </c>
      <c r="S5" s="96" t="s">
        <v>45</v>
      </c>
      <c r="T5" s="95">
        <v>25</v>
      </c>
      <c r="U5" s="96" t="s">
        <v>46</v>
      </c>
      <c r="V5" s="96" t="s">
        <v>71</v>
      </c>
      <c r="W5" s="94">
        <v>100</v>
      </c>
      <c r="X5" s="96" t="s">
        <v>48</v>
      </c>
      <c r="Y5" s="99">
        <v>595</v>
      </c>
      <c r="Z5" s="98">
        <v>59500</v>
      </c>
      <c r="AA5" s="97"/>
      <c r="AB5" s="98">
        <v>59500</v>
      </c>
      <c r="AC5" s="101" t="s">
        <v>72</v>
      </c>
    </row>
    <row r="6" spans="2:31" x14ac:dyDescent="0.25">
      <c r="B6" s="34">
        <v>45719</v>
      </c>
      <c r="C6" s="1">
        <v>6250</v>
      </c>
      <c r="D6" s="2"/>
      <c r="E6" s="35">
        <v>16.2</v>
      </c>
      <c r="F6" s="36">
        <f t="shared" si="0"/>
        <v>101250</v>
      </c>
      <c r="G6" s="37" t="s">
        <v>40</v>
      </c>
      <c r="H6" s="38"/>
      <c r="I6" s="39"/>
      <c r="J6" s="40"/>
      <c r="L6" t="s">
        <v>57</v>
      </c>
      <c r="P6" s="113">
        <v>45720</v>
      </c>
      <c r="Q6" s="114" t="s">
        <v>77</v>
      </c>
      <c r="R6" s="113">
        <v>45716</v>
      </c>
      <c r="S6" s="114" t="s">
        <v>45</v>
      </c>
      <c r="T6" s="115">
        <v>27</v>
      </c>
      <c r="U6" s="114" t="s">
        <v>46</v>
      </c>
      <c r="V6" s="114" t="s">
        <v>71</v>
      </c>
      <c r="W6" s="116">
        <v>200</v>
      </c>
      <c r="X6" s="114" t="s">
        <v>48</v>
      </c>
      <c r="Y6" s="117">
        <v>595</v>
      </c>
      <c r="Z6" s="118">
        <v>119000</v>
      </c>
      <c r="AA6" s="119"/>
      <c r="AB6" s="118">
        <v>119000</v>
      </c>
      <c r="AC6" s="109" t="s">
        <v>78</v>
      </c>
    </row>
    <row r="7" spans="2:31" x14ac:dyDescent="0.25">
      <c r="B7" s="34">
        <v>45720</v>
      </c>
      <c r="C7" s="1">
        <v>6102</v>
      </c>
      <c r="D7" s="2"/>
      <c r="E7" s="35">
        <v>16.2</v>
      </c>
      <c r="F7" s="36">
        <f t="shared" si="0"/>
        <v>98852.4</v>
      </c>
      <c r="G7" s="37" t="s">
        <v>41</v>
      </c>
      <c r="H7" s="38"/>
      <c r="I7" s="39"/>
      <c r="J7" s="40"/>
      <c r="L7" t="s">
        <v>58</v>
      </c>
      <c r="P7" s="14"/>
      <c r="Q7" s="14"/>
      <c r="R7" s="14"/>
      <c r="S7" s="14"/>
      <c r="T7" s="14"/>
      <c r="U7" s="14"/>
      <c r="V7" s="14" t="s">
        <v>68</v>
      </c>
      <c r="W7" s="14"/>
      <c r="X7" s="14"/>
      <c r="Y7" s="14"/>
      <c r="Z7" s="14"/>
      <c r="AA7" s="14"/>
      <c r="AB7" s="92">
        <v>-1065250</v>
      </c>
    </row>
    <row r="8" spans="2:31" x14ac:dyDescent="0.25">
      <c r="B8" s="34">
        <v>45721</v>
      </c>
      <c r="C8" s="1">
        <v>6096</v>
      </c>
      <c r="D8" s="2"/>
      <c r="E8" s="35">
        <v>16.2</v>
      </c>
      <c r="F8" s="36">
        <f t="shared" si="0"/>
        <v>98755.199999999997</v>
      </c>
      <c r="G8" s="41">
        <v>45720</v>
      </c>
      <c r="H8" s="42" t="s">
        <v>91</v>
      </c>
      <c r="I8" s="5"/>
      <c r="J8" s="43">
        <v>20700</v>
      </c>
      <c r="L8" t="s">
        <v>59</v>
      </c>
      <c r="P8" s="113">
        <v>45720</v>
      </c>
      <c r="Q8" s="114" t="s">
        <v>74</v>
      </c>
      <c r="R8" s="113">
        <v>45747</v>
      </c>
      <c r="S8" s="114" t="s">
        <v>45</v>
      </c>
      <c r="T8" s="115">
        <v>27</v>
      </c>
      <c r="U8" s="114" t="s">
        <v>46</v>
      </c>
      <c r="V8" s="114" t="s">
        <v>75</v>
      </c>
      <c r="W8" s="116">
        <v>30</v>
      </c>
      <c r="X8" s="114" t="s">
        <v>48</v>
      </c>
      <c r="Y8" s="117">
        <v>690</v>
      </c>
      <c r="Z8" s="118">
        <v>20700</v>
      </c>
      <c r="AA8" s="119"/>
      <c r="AB8" s="118">
        <v>20700</v>
      </c>
      <c r="AC8" s="109" t="s">
        <v>76</v>
      </c>
      <c r="AE8" t="str">
        <f>PROPER(V8)</f>
        <v>Akpro Buzağı - 2</v>
      </c>
    </row>
    <row r="9" spans="2:31" x14ac:dyDescent="0.25">
      <c r="B9" s="34">
        <v>45722</v>
      </c>
      <c r="C9" s="1">
        <v>6096</v>
      </c>
      <c r="D9" s="2"/>
      <c r="E9" s="35">
        <v>16.2</v>
      </c>
      <c r="F9" s="36">
        <f t="shared" si="0"/>
        <v>98755.199999999997</v>
      </c>
      <c r="G9" s="41">
        <v>45720</v>
      </c>
      <c r="H9" s="42" t="s">
        <v>92</v>
      </c>
      <c r="I9" s="5"/>
      <c r="J9" s="43">
        <v>170000</v>
      </c>
      <c r="L9" t="s">
        <v>60</v>
      </c>
      <c r="N9" s="4"/>
      <c r="P9" s="113">
        <v>45720</v>
      </c>
      <c r="Q9" s="114" t="s">
        <v>74</v>
      </c>
      <c r="R9" s="113">
        <v>45747</v>
      </c>
      <c r="S9" s="114" t="s">
        <v>45</v>
      </c>
      <c r="T9" s="115">
        <v>27</v>
      </c>
      <c r="U9" s="114" t="s">
        <v>46</v>
      </c>
      <c r="V9" s="114" t="s">
        <v>47</v>
      </c>
      <c r="W9" s="116">
        <v>250</v>
      </c>
      <c r="X9" s="114" t="s">
        <v>48</v>
      </c>
      <c r="Y9" s="117">
        <v>680</v>
      </c>
      <c r="Z9" s="118">
        <v>170000</v>
      </c>
      <c r="AA9" s="119"/>
      <c r="AB9" s="118">
        <v>170000</v>
      </c>
      <c r="AC9" s="109" t="s">
        <v>76</v>
      </c>
      <c r="AE9" t="str">
        <f t="shared" ref="AE9" si="1">PROPER(V9)</f>
        <v>Akpro Süt Özel - 2</v>
      </c>
    </row>
    <row r="10" spans="2:31" x14ac:dyDescent="0.25">
      <c r="B10" s="34">
        <v>45723</v>
      </c>
      <c r="C10" s="1">
        <v>6240</v>
      </c>
      <c r="D10" s="2"/>
      <c r="E10" s="35">
        <v>16.2</v>
      </c>
      <c r="F10" s="36">
        <f t="shared" si="0"/>
        <v>101088</v>
      </c>
      <c r="G10" s="41">
        <v>45722</v>
      </c>
      <c r="H10" s="42" t="s">
        <v>93</v>
      </c>
      <c r="I10" s="5"/>
      <c r="J10" s="43">
        <v>68000</v>
      </c>
      <c r="L10" t="s">
        <v>61</v>
      </c>
      <c r="N10" s="4"/>
      <c r="P10" s="113">
        <v>45722</v>
      </c>
      <c r="Q10" s="114" t="s">
        <v>79</v>
      </c>
      <c r="R10" s="113">
        <v>45747</v>
      </c>
      <c r="S10" s="114" t="s">
        <v>45</v>
      </c>
      <c r="T10" s="115">
        <v>30</v>
      </c>
      <c r="U10" s="114" t="s">
        <v>46</v>
      </c>
      <c r="V10" s="114" t="s">
        <v>47</v>
      </c>
      <c r="W10" s="116">
        <v>100</v>
      </c>
      <c r="X10" s="114" t="s">
        <v>48</v>
      </c>
      <c r="Y10" s="117">
        <v>680</v>
      </c>
      <c r="Z10" s="118">
        <v>68000</v>
      </c>
      <c r="AA10" s="119"/>
      <c r="AB10" s="118">
        <v>68000</v>
      </c>
      <c r="AC10" s="109" t="s">
        <v>80</v>
      </c>
      <c r="AE10" t="e">
        <f>PROPER(#REF!)</f>
        <v>#REF!</v>
      </c>
    </row>
    <row r="11" spans="2:31" x14ac:dyDescent="0.25">
      <c r="B11" s="34">
        <v>45724</v>
      </c>
      <c r="C11" s="110">
        <v>6224</v>
      </c>
      <c r="D11" s="2"/>
      <c r="E11" s="35">
        <v>16.2</v>
      </c>
      <c r="F11" s="36">
        <f t="shared" si="0"/>
        <v>100828.79999999999</v>
      </c>
      <c r="G11" s="41">
        <v>45736</v>
      </c>
      <c r="H11" s="42" t="s">
        <v>94</v>
      </c>
      <c r="I11" s="5"/>
      <c r="J11" s="43">
        <v>795150</v>
      </c>
      <c r="L11" t="s">
        <v>62</v>
      </c>
      <c r="N11" s="4"/>
      <c r="P11" s="126">
        <v>45736</v>
      </c>
      <c r="Q11" s="125" t="s">
        <v>90</v>
      </c>
      <c r="R11" s="126">
        <v>45769</v>
      </c>
      <c r="S11" s="125" t="s">
        <v>45</v>
      </c>
      <c r="T11" s="130">
        <v>43</v>
      </c>
      <c r="U11" s="125" t="s">
        <v>46</v>
      </c>
      <c r="V11" s="125" t="s">
        <v>47</v>
      </c>
      <c r="W11" s="129">
        <v>1178</v>
      </c>
      <c r="X11" s="125" t="s">
        <v>48</v>
      </c>
      <c r="Y11" s="127">
        <v>675</v>
      </c>
      <c r="Z11" s="128">
        <v>795150</v>
      </c>
      <c r="AA11" s="124"/>
      <c r="AB11" s="128">
        <v>795150</v>
      </c>
      <c r="AC11" s="131" t="s">
        <v>76</v>
      </c>
      <c r="AE11" t="str">
        <f>PROPER(V10)</f>
        <v>Akpro Süt Özel - 2</v>
      </c>
    </row>
    <row r="12" spans="2:31" x14ac:dyDescent="0.25">
      <c r="B12" s="34">
        <v>45725</v>
      </c>
      <c r="C12" s="110">
        <v>5838</v>
      </c>
      <c r="D12" s="2"/>
      <c r="E12" s="35">
        <v>16.2</v>
      </c>
      <c r="F12" s="36">
        <f t="shared" si="0"/>
        <v>94575.599999999991</v>
      </c>
      <c r="G12" s="41" t="s">
        <v>95</v>
      </c>
      <c r="H12" s="42"/>
      <c r="I12" s="5"/>
      <c r="J12" s="43">
        <v>77667.59</v>
      </c>
      <c r="L12" t="s">
        <v>63</v>
      </c>
      <c r="P12" s="14"/>
      <c r="Q12" s="14"/>
      <c r="R12" s="14"/>
      <c r="S12" s="14"/>
      <c r="T12" s="14"/>
      <c r="U12" s="14"/>
      <c r="V12" s="14" t="s">
        <v>81</v>
      </c>
      <c r="W12" s="14"/>
      <c r="X12" s="14"/>
      <c r="Y12" s="14"/>
      <c r="Z12" s="14"/>
      <c r="AA12" s="14"/>
      <c r="AB12" s="92">
        <v>-1053850</v>
      </c>
      <c r="AE12" t="str">
        <f>PROPER(V11)</f>
        <v>Akpro Süt Özel - 2</v>
      </c>
    </row>
    <row r="13" spans="2:31" x14ac:dyDescent="0.25">
      <c r="B13" s="34">
        <v>45726</v>
      </c>
      <c r="C13" s="110">
        <v>6518</v>
      </c>
      <c r="D13" s="2"/>
      <c r="E13" s="35">
        <v>16.2</v>
      </c>
      <c r="F13" s="36">
        <f t="shared" si="0"/>
        <v>105591.59999999999</v>
      </c>
      <c r="G13" s="41">
        <v>45747</v>
      </c>
      <c r="H13" s="42" t="s">
        <v>99</v>
      </c>
      <c r="I13" s="5"/>
      <c r="J13" s="43">
        <v>61932.4</v>
      </c>
      <c r="P13" s="150">
        <v>45762</v>
      </c>
      <c r="Q13" s="151" t="s">
        <v>102</v>
      </c>
      <c r="R13" s="150">
        <v>45777</v>
      </c>
      <c r="S13" s="151" t="s">
        <v>45</v>
      </c>
      <c r="T13" s="152">
        <v>64</v>
      </c>
      <c r="U13" s="151" t="s">
        <v>46</v>
      </c>
      <c r="V13" s="151" t="s">
        <v>47</v>
      </c>
      <c r="W13" s="2">
        <v>150</v>
      </c>
      <c r="X13" s="151" t="s">
        <v>48</v>
      </c>
      <c r="Y13" s="153">
        <v>710</v>
      </c>
      <c r="Z13" s="154">
        <v>106500</v>
      </c>
      <c r="AA13" s="154"/>
      <c r="AB13" s="154">
        <v>106500</v>
      </c>
      <c r="AC13" s="145" t="s">
        <v>103</v>
      </c>
    </row>
    <row r="14" spans="2:31" x14ac:dyDescent="0.25">
      <c r="B14" s="34">
        <v>45727</v>
      </c>
      <c r="C14" s="110">
        <v>6204</v>
      </c>
      <c r="D14" s="2"/>
      <c r="E14" s="35">
        <v>16.2</v>
      </c>
      <c r="F14" s="36">
        <f t="shared" si="0"/>
        <v>100504.79999999999</v>
      </c>
      <c r="G14" s="41">
        <v>45747</v>
      </c>
      <c r="H14" s="42" t="s">
        <v>96</v>
      </c>
      <c r="I14" s="5"/>
      <c r="J14" s="43">
        <v>194.4</v>
      </c>
    </row>
    <row r="15" spans="2:31" x14ac:dyDescent="0.25">
      <c r="B15" s="34">
        <v>45728</v>
      </c>
      <c r="C15" s="110">
        <v>6104</v>
      </c>
      <c r="D15" s="2"/>
      <c r="E15" s="35">
        <v>16.2</v>
      </c>
      <c r="F15" s="36">
        <f t="shared" si="0"/>
        <v>98884.800000000003</v>
      </c>
      <c r="G15" s="41">
        <v>45747</v>
      </c>
      <c r="H15" s="42" t="s">
        <v>97</v>
      </c>
      <c r="I15" s="5"/>
      <c r="J15" s="43">
        <v>1500</v>
      </c>
      <c r="L15">
        <v>12403</v>
      </c>
      <c r="M15">
        <v>16.2</v>
      </c>
      <c r="N15" s="140">
        <f>L15*M15</f>
        <v>200928.59999999998</v>
      </c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  <c r="AC15" s="145"/>
    </row>
    <row r="16" spans="2:31" x14ac:dyDescent="0.25">
      <c r="B16" s="34">
        <v>45729</v>
      </c>
      <c r="C16" s="1">
        <v>0</v>
      </c>
      <c r="D16" s="2"/>
      <c r="E16" s="35">
        <v>16.2</v>
      </c>
      <c r="F16" s="36">
        <f t="shared" si="0"/>
        <v>0</v>
      </c>
      <c r="G16" s="41">
        <v>45747</v>
      </c>
      <c r="H16" s="42" t="s">
        <v>98</v>
      </c>
      <c r="I16" s="5"/>
      <c r="J16" s="43">
        <v>62094.6</v>
      </c>
      <c r="L16" s="1">
        <v>5660</v>
      </c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  <c r="AC16" s="145"/>
    </row>
    <row r="17" spans="2:29" x14ac:dyDescent="0.25">
      <c r="B17" s="34">
        <v>45730</v>
      </c>
      <c r="C17" s="110">
        <v>6048</v>
      </c>
      <c r="D17" s="2"/>
      <c r="E17" s="35">
        <v>16.2</v>
      </c>
      <c r="F17" s="36">
        <f t="shared" si="0"/>
        <v>97977.599999999991</v>
      </c>
      <c r="G17" s="41">
        <v>45755</v>
      </c>
      <c r="H17" s="42" t="s">
        <v>100</v>
      </c>
      <c r="I17" s="5"/>
      <c r="J17" s="43">
        <v>1150000</v>
      </c>
      <c r="L17" s="1">
        <v>3580</v>
      </c>
      <c r="P17" s="144"/>
      <c r="Q17" s="145"/>
      <c r="R17" s="144"/>
      <c r="S17" s="145"/>
      <c r="T17" s="146"/>
      <c r="U17" s="145"/>
      <c r="V17" s="145"/>
      <c r="W17" s="147"/>
      <c r="X17" s="145"/>
      <c r="Y17" s="148"/>
      <c r="Z17" s="149"/>
      <c r="AA17" s="149"/>
      <c r="AB17" s="149"/>
      <c r="AC17" s="145"/>
    </row>
    <row r="18" spans="2:29" x14ac:dyDescent="0.25">
      <c r="B18" s="34">
        <v>45731</v>
      </c>
      <c r="C18" s="110">
        <v>6324</v>
      </c>
      <c r="D18" s="2"/>
      <c r="E18" s="35">
        <v>16.2</v>
      </c>
      <c r="F18" s="36">
        <f t="shared" si="0"/>
        <v>102448.79999999999</v>
      </c>
      <c r="G18" s="41" t="s">
        <v>101</v>
      </c>
      <c r="H18" s="42"/>
      <c r="I18" s="5"/>
      <c r="J18" s="43">
        <f>57732.85*1.01</f>
        <v>58310.178500000002</v>
      </c>
      <c r="L18" s="1">
        <v>3163</v>
      </c>
      <c r="P18" s="144"/>
      <c r="Q18" s="145"/>
      <c r="R18" s="144"/>
      <c r="S18" s="145"/>
      <c r="T18" s="146"/>
      <c r="U18" s="145"/>
      <c r="V18" s="145"/>
      <c r="W18" s="147"/>
      <c r="X18" s="145"/>
      <c r="Y18" s="148"/>
      <c r="Z18" s="149"/>
      <c r="AA18" s="149"/>
      <c r="AB18" s="149"/>
      <c r="AC18" s="145"/>
    </row>
    <row r="19" spans="2:29" x14ac:dyDescent="0.25">
      <c r="B19" s="34">
        <v>45732</v>
      </c>
      <c r="C19" s="110">
        <v>6240</v>
      </c>
      <c r="D19" s="2"/>
      <c r="E19" s="35">
        <v>16.2</v>
      </c>
      <c r="F19" s="36">
        <f t="shared" si="0"/>
        <v>101088</v>
      </c>
      <c r="G19" s="44"/>
      <c r="H19" s="42"/>
      <c r="I19" s="5"/>
      <c r="J19" s="43"/>
      <c r="L19" s="3">
        <v>12403</v>
      </c>
      <c r="M19">
        <v>10</v>
      </c>
      <c r="N19" s="4">
        <f>L19*M19</f>
        <v>124030</v>
      </c>
    </row>
    <row r="20" spans="2:29" x14ac:dyDescent="0.25">
      <c r="B20" s="34">
        <v>45733</v>
      </c>
      <c r="C20" s="110">
        <v>6206</v>
      </c>
      <c r="D20" s="2"/>
      <c r="E20" s="35">
        <v>16.2</v>
      </c>
      <c r="F20" s="36">
        <f t="shared" si="0"/>
        <v>100537.2</v>
      </c>
      <c r="G20" s="44"/>
      <c r="H20" s="42"/>
      <c r="I20" s="5"/>
      <c r="J20" s="43"/>
    </row>
    <row r="21" spans="2:29" x14ac:dyDescent="0.25">
      <c r="B21" s="34">
        <v>45734</v>
      </c>
      <c r="C21" s="1">
        <v>6330</v>
      </c>
      <c r="D21" s="2"/>
      <c r="E21" s="35">
        <v>16.2</v>
      </c>
      <c r="F21" s="36">
        <f t="shared" si="0"/>
        <v>102546</v>
      </c>
      <c r="G21" s="44"/>
      <c r="H21" s="42"/>
      <c r="I21" s="5"/>
      <c r="J21" s="43"/>
      <c r="N21" s="140">
        <f>N15-N19</f>
        <v>76898.599999999977</v>
      </c>
    </row>
    <row r="22" spans="2:29" x14ac:dyDescent="0.25">
      <c r="B22" s="34">
        <v>45735</v>
      </c>
      <c r="C22" s="1">
        <v>6150</v>
      </c>
      <c r="D22" s="2"/>
      <c r="E22" s="35">
        <v>16.2</v>
      </c>
      <c r="F22" s="36">
        <f t="shared" si="0"/>
        <v>99630</v>
      </c>
      <c r="G22" s="44"/>
      <c r="H22" s="42"/>
      <c r="I22" s="5"/>
      <c r="J22" s="43"/>
      <c r="L22" s="141"/>
      <c r="N22" s="140">
        <f>N21*0.01</f>
        <v>768.98599999999976</v>
      </c>
    </row>
    <row r="23" spans="2:29" x14ac:dyDescent="0.25">
      <c r="B23" s="34">
        <v>45736</v>
      </c>
      <c r="C23" s="1">
        <v>0</v>
      </c>
      <c r="D23" s="2"/>
      <c r="E23" s="35">
        <v>16.2</v>
      </c>
      <c r="F23" s="36">
        <f t="shared" si="0"/>
        <v>0</v>
      </c>
      <c r="G23" s="44"/>
      <c r="H23" s="42"/>
      <c r="I23" s="5"/>
      <c r="J23" s="43"/>
      <c r="L23" s="141"/>
      <c r="N23" s="140">
        <f>N21+N22</f>
        <v>77667.585999999981</v>
      </c>
    </row>
    <row r="24" spans="2:29" x14ac:dyDescent="0.25">
      <c r="B24" s="34">
        <v>45737</v>
      </c>
      <c r="C24" s="1">
        <v>6101</v>
      </c>
      <c r="D24" s="2"/>
      <c r="E24" s="35">
        <v>16.2</v>
      </c>
      <c r="F24" s="36">
        <f t="shared" si="0"/>
        <v>98836.2</v>
      </c>
      <c r="G24" s="44"/>
      <c r="H24" s="42"/>
      <c r="I24" s="5"/>
      <c r="J24" s="43"/>
      <c r="L24" s="141"/>
    </row>
    <row r="25" spans="2:29" x14ac:dyDescent="0.25">
      <c r="B25" s="34">
        <v>45738</v>
      </c>
      <c r="C25" s="1">
        <v>0</v>
      </c>
      <c r="D25" s="2"/>
      <c r="E25" s="35">
        <v>16.2</v>
      </c>
      <c r="F25" s="36">
        <f t="shared" si="0"/>
        <v>0</v>
      </c>
      <c r="G25" s="44"/>
      <c r="H25" s="42"/>
      <c r="I25" s="5"/>
      <c r="J25" s="43"/>
      <c r="L25" s="141"/>
    </row>
    <row r="26" spans="2:29" x14ac:dyDescent="0.25">
      <c r="B26" s="34">
        <v>45739</v>
      </c>
      <c r="C26" s="1">
        <v>5747</v>
      </c>
      <c r="D26" s="2"/>
      <c r="E26" s="35">
        <v>16.2</v>
      </c>
      <c r="F26" s="36">
        <f t="shared" si="0"/>
        <v>93101.4</v>
      </c>
      <c r="G26" s="44"/>
      <c r="H26" s="42"/>
      <c r="I26" s="5"/>
      <c r="J26" s="43"/>
    </row>
    <row r="27" spans="2:29" x14ac:dyDescent="0.25">
      <c r="B27" s="34">
        <v>45740</v>
      </c>
      <c r="C27" s="1">
        <v>6403</v>
      </c>
      <c r="D27" s="2"/>
      <c r="E27" s="35">
        <v>16.2</v>
      </c>
      <c r="F27" s="36">
        <f t="shared" si="0"/>
        <v>103728.59999999999</v>
      </c>
      <c r="G27" s="44"/>
      <c r="H27" s="42"/>
      <c r="I27" s="5"/>
      <c r="J27" s="43"/>
      <c r="M27" s="5"/>
      <c r="N27" s="6"/>
    </row>
    <row r="28" spans="2:29" x14ac:dyDescent="0.25">
      <c r="B28" s="34">
        <v>45741</v>
      </c>
      <c r="C28" s="1">
        <v>6085</v>
      </c>
      <c r="D28" s="2"/>
      <c r="E28" s="35">
        <v>16.2</v>
      </c>
      <c r="F28" s="36">
        <f t="shared" si="0"/>
        <v>98577</v>
      </c>
      <c r="G28" s="44"/>
      <c r="H28" s="42"/>
      <c r="I28" s="5"/>
      <c r="J28" s="43"/>
      <c r="M28" s="5"/>
      <c r="N28" s="6"/>
    </row>
    <row r="29" spans="2:29" x14ac:dyDescent="0.25">
      <c r="B29" s="34">
        <v>45742</v>
      </c>
      <c r="C29" s="1">
        <v>5772</v>
      </c>
      <c r="D29" s="2"/>
      <c r="E29" s="35">
        <v>16.2</v>
      </c>
      <c r="F29" s="36">
        <f t="shared" si="0"/>
        <v>93506.4</v>
      </c>
      <c r="G29" s="44"/>
      <c r="H29" s="42"/>
      <c r="I29" s="5"/>
      <c r="J29" s="43"/>
      <c r="M29" s="5"/>
      <c r="N29" s="6"/>
    </row>
    <row r="30" spans="2:29" x14ac:dyDescent="0.25">
      <c r="B30" s="34">
        <v>45743</v>
      </c>
      <c r="C30" s="1">
        <v>5686</v>
      </c>
      <c r="D30" s="2"/>
      <c r="E30" s="35">
        <v>16.2</v>
      </c>
      <c r="F30" s="36">
        <f t="shared" si="0"/>
        <v>92113.2</v>
      </c>
      <c r="G30" s="44"/>
      <c r="H30" s="42"/>
      <c r="I30" s="5"/>
      <c r="J30" s="43"/>
      <c r="M30" s="5"/>
      <c r="N30" s="6"/>
    </row>
    <row r="31" spans="2:29" x14ac:dyDescent="0.25">
      <c r="B31" s="34">
        <v>45744</v>
      </c>
      <c r="C31" s="1">
        <v>5796</v>
      </c>
      <c r="D31" s="2"/>
      <c r="E31" s="35">
        <v>16.2</v>
      </c>
      <c r="F31" s="36">
        <f t="shared" si="0"/>
        <v>93895.2</v>
      </c>
      <c r="G31" s="44"/>
      <c r="H31" s="42"/>
      <c r="I31" s="5"/>
      <c r="J31" s="43"/>
      <c r="M31" s="5"/>
      <c r="N31" s="6"/>
    </row>
    <row r="32" spans="2:29" x14ac:dyDescent="0.25">
      <c r="B32" s="34">
        <v>45745</v>
      </c>
      <c r="C32" s="1">
        <v>5660</v>
      </c>
      <c r="D32" s="2"/>
      <c r="E32" s="35">
        <v>16.2</v>
      </c>
      <c r="F32" s="36">
        <f t="shared" si="0"/>
        <v>91692</v>
      </c>
      <c r="G32" s="44"/>
      <c r="H32" s="42"/>
      <c r="I32" s="5"/>
      <c r="J32" s="43"/>
      <c r="M32" s="5"/>
      <c r="N32" s="6"/>
    </row>
    <row r="33" spans="2:14" x14ac:dyDescent="0.25">
      <c r="B33" s="34">
        <v>45746</v>
      </c>
      <c r="C33" s="1">
        <v>3580</v>
      </c>
      <c r="D33" s="2"/>
      <c r="E33" s="35">
        <v>16.2</v>
      </c>
      <c r="F33" s="36">
        <f t="shared" si="0"/>
        <v>57996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45747</v>
      </c>
      <c r="C34" s="1">
        <v>3163</v>
      </c>
      <c r="D34" s="46"/>
      <c r="E34" s="35">
        <v>16.2</v>
      </c>
      <c r="F34" s="48">
        <f t="shared" si="0"/>
        <v>51240.6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164951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3044219.9084999985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2672206.2000000002</v>
      </c>
      <c r="L36" s="3">
        <f>J36+J37+J38-J5</f>
        <v>2698928.2620000001</v>
      </c>
      <c r="M36" s="3">
        <v>2798818.27</v>
      </c>
      <c r="N36" s="3">
        <f>L36-M36</f>
        <v>-99890.007999999914</v>
      </c>
    </row>
    <row r="37" spans="2:14" x14ac:dyDescent="0.25">
      <c r="B37" s="60" t="s">
        <v>37</v>
      </c>
      <c r="C37" s="61">
        <f>C35</f>
        <v>164951</v>
      </c>
      <c r="D37" s="2">
        <f>D35/1.03</f>
        <v>0</v>
      </c>
      <c r="E37" s="35"/>
      <c r="F37" s="36">
        <f>SUM(F4:F36)</f>
        <v>2672206.2000000002</v>
      </c>
      <c r="G37" s="42"/>
      <c r="H37" s="39"/>
      <c r="I37" s="39" t="s">
        <v>82</v>
      </c>
      <c r="J37" s="40">
        <f>J36*0.01</f>
        <v>26722.062000000002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-345291.6464999984</v>
      </c>
      <c r="M39" s="5"/>
      <c r="N39" s="6">
        <f>J39+N34</f>
        <v>-345291.6464999984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>
        <v>451791.64</v>
      </c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106499.99350000161</v>
      </c>
    </row>
    <row r="42" spans="2:14" x14ac:dyDescent="0.25">
      <c r="J42" s="3"/>
    </row>
    <row r="43" spans="2:14" x14ac:dyDescent="0.25">
      <c r="J43" s="3"/>
    </row>
    <row r="45" spans="2:14" x14ac:dyDescent="0.25">
      <c r="N45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86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sheetPr>
    <pageSetUpPr fitToPage="1"/>
  </sheetPr>
  <dimension ref="B1:AD58"/>
  <sheetViews>
    <sheetView tabSelected="1"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customWidth="1"/>
    <col min="18" max="18" width="10.28515625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30" ht="15.75" thickBot="1" x14ac:dyDescent="0.3"/>
    <row r="2" spans="2:30" ht="15.75" thickBot="1" x14ac:dyDescent="0.3">
      <c r="B2" s="181" t="s">
        <v>42</v>
      </c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30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163" t="s">
        <v>2</v>
      </c>
      <c r="G3" s="27" t="s">
        <v>0</v>
      </c>
      <c r="H3" s="32"/>
      <c r="I3" s="29" t="s">
        <v>32</v>
      </c>
      <c r="J3" s="33" t="s">
        <v>2</v>
      </c>
      <c r="L3" s="76" t="s">
        <v>42</v>
      </c>
      <c r="N3" s="77">
        <v>45706</v>
      </c>
      <c r="P3" s="85">
        <v>45699</v>
      </c>
      <c r="Q3" s="84" t="s">
        <v>44</v>
      </c>
      <c r="R3" s="85">
        <v>45716</v>
      </c>
      <c r="S3" s="84" t="s">
        <v>45</v>
      </c>
      <c r="T3" s="83">
        <v>10</v>
      </c>
      <c r="U3" s="84" t="s">
        <v>46</v>
      </c>
      <c r="V3" s="84" t="s">
        <v>47</v>
      </c>
      <c r="W3" s="90">
        <v>1230</v>
      </c>
      <c r="X3" s="84" t="s">
        <v>48</v>
      </c>
      <c r="Y3" s="88">
        <v>625</v>
      </c>
      <c r="Z3" s="86">
        <v>768750</v>
      </c>
      <c r="AA3" s="87"/>
      <c r="AB3" s="86">
        <v>768750</v>
      </c>
      <c r="AC3" s="75" t="s">
        <v>49</v>
      </c>
    </row>
    <row r="4" spans="2:30" x14ac:dyDescent="0.25">
      <c r="B4" s="34">
        <v>45748</v>
      </c>
      <c r="C4" s="1">
        <v>3411</v>
      </c>
      <c r="D4" s="2"/>
      <c r="E4" s="35">
        <v>16.2</v>
      </c>
      <c r="F4" s="162">
        <f>E4*C4</f>
        <v>55258.2</v>
      </c>
      <c r="G4" s="37"/>
      <c r="H4" s="38" t="s">
        <v>3</v>
      </c>
      <c r="I4" s="39"/>
      <c r="J4" s="40">
        <f>'MART 2025'!J39*-1</f>
        <v>345291.6464999984</v>
      </c>
      <c r="P4" s="82">
        <v>45709</v>
      </c>
      <c r="Q4" s="81" t="s">
        <v>65</v>
      </c>
      <c r="R4" s="82">
        <v>45716</v>
      </c>
      <c r="S4" s="81" t="s">
        <v>45</v>
      </c>
      <c r="T4" s="80">
        <v>16</v>
      </c>
      <c r="U4" s="81" t="s">
        <v>46</v>
      </c>
      <c r="V4" s="81" t="s">
        <v>66</v>
      </c>
      <c r="W4" s="79">
        <v>200</v>
      </c>
      <c r="X4" s="81" t="s">
        <v>48</v>
      </c>
      <c r="Y4" s="89">
        <v>590</v>
      </c>
      <c r="Z4" s="78">
        <v>118000</v>
      </c>
      <c r="AA4" s="91"/>
      <c r="AB4" s="78">
        <v>118000</v>
      </c>
    </row>
    <row r="5" spans="2:30" x14ac:dyDescent="0.25">
      <c r="B5" s="34">
        <v>45749</v>
      </c>
      <c r="C5" s="1"/>
      <c r="D5" s="2"/>
      <c r="E5" s="35">
        <v>16.2</v>
      </c>
      <c r="F5" s="162">
        <f t="shared" ref="F5:F34" si="0">E5*C5</f>
        <v>0</v>
      </c>
      <c r="G5" s="165" t="s">
        <v>4</v>
      </c>
      <c r="H5" s="38"/>
      <c r="I5" s="39"/>
      <c r="J5" s="40">
        <f>(F36+F37)*I5</f>
        <v>0</v>
      </c>
      <c r="L5" t="s">
        <v>56</v>
      </c>
      <c r="P5" s="100">
        <v>45716</v>
      </c>
      <c r="Q5" s="96" t="s">
        <v>70</v>
      </c>
      <c r="R5" s="100">
        <v>45716</v>
      </c>
      <c r="S5" s="96" t="s">
        <v>45</v>
      </c>
      <c r="T5" s="95">
        <v>25</v>
      </c>
      <c r="U5" s="96" t="s">
        <v>46</v>
      </c>
      <c r="V5" s="96" t="s">
        <v>71</v>
      </c>
      <c r="W5" s="94">
        <v>100</v>
      </c>
      <c r="X5" s="96" t="s">
        <v>48</v>
      </c>
      <c r="Y5" s="99">
        <v>595</v>
      </c>
      <c r="Z5" s="98">
        <v>59500</v>
      </c>
      <c r="AA5" s="97"/>
      <c r="AB5" s="98">
        <v>59500</v>
      </c>
      <c r="AC5" s="101" t="s">
        <v>72</v>
      </c>
    </row>
    <row r="6" spans="2:30" x14ac:dyDescent="0.25">
      <c r="B6" s="34">
        <v>45750</v>
      </c>
      <c r="C6" s="1">
        <v>5352</v>
      </c>
      <c r="D6" s="2"/>
      <c r="E6" s="35">
        <v>16.2</v>
      </c>
      <c r="F6" s="162">
        <f t="shared" si="0"/>
        <v>86702.399999999994</v>
      </c>
      <c r="G6" s="37" t="s">
        <v>40</v>
      </c>
      <c r="H6" s="38"/>
      <c r="I6" s="39"/>
      <c r="J6" s="40"/>
      <c r="L6" t="s">
        <v>57</v>
      </c>
      <c r="P6" s="113">
        <v>45720</v>
      </c>
      <c r="Q6" s="114" t="s">
        <v>77</v>
      </c>
      <c r="R6" s="113">
        <v>45716</v>
      </c>
      <c r="S6" s="114" t="s">
        <v>45</v>
      </c>
      <c r="T6" s="115">
        <v>27</v>
      </c>
      <c r="U6" s="114" t="s">
        <v>46</v>
      </c>
      <c r="V6" s="114" t="s">
        <v>71</v>
      </c>
      <c r="W6" s="116">
        <v>200</v>
      </c>
      <c r="X6" s="114" t="s">
        <v>48</v>
      </c>
      <c r="Y6" s="117">
        <v>595</v>
      </c>
      <c r="Z6" s="118">
        <v>119000</v>
      </c>
      <c r="AA6" s="119"/>
      <c r="AB6" s="118">
        <v>119000</v>
      </c>
      <c r="AC6" s="109" t="s">
        <v>78</v>
      </c>
    </row>
    <row r="7" spans="2:30" x14ac:dyDescent="0.25">
      <c r="B7" s="34">
        <v>45751</v>
      </c>
      <c r="C7" s="1">
        <v>5305</v>
      </c>
      <c r="D7" s="2"/>
      <c r="E7" s="35">
        <v>16.2</v>
      </c>
      <c r="F7" s="162">
        <f t="shared" si="0"/>
        <v>85941</v>
      </c>
      <c r="G7" s="37" t="s">
        <v>41</v>
      </c>
      <c r="H7" s="38"/>
      <c r="I7" s="39"/>
      <c r="J7" s="40"/>
      <c r="L7" t="s">
        <v>58</v>
      </c>
      <c r="P7" s="14"/>
      <c r="Q7" s="14"/>
      <c r="R7" s="14"/>
      <c r="S7" s="14"/>
      <c r="T7" s="14"/>
      <c r="U7" s="14"/>
      <c r="V7" s="14" t="s">
        <v>68</v>
      </c>
      <c r="W7" s="14"/>
      <c r="X7" s="14"/>
      <c r="Y7" s="14"/>
      <c r="Z7" s="14"/>
      <c r="AA7" s="14"/>
      <c r="AB7" s="92">
        <v>-1065250</v>
      </c>
    </row>
    <row r="8" spans="2:30" x14ac:dyDescent="0.25">
      <c r="B8" s="34">
        <v>45752</v>
      </c>
      <c r="C8" s="1">
        <v>5318</v>
      </c>
      <c r="D8" s="2"/>
      <c r="E8" s="35">
        <v>16.2</v>
      </c>
      <c r="F8" s="162">
        <f t="shared" si="0"/>
        <v>86151.599999999991</v>
      </c>
      <c r="G8" s="41">
        <v>45762</v>
      </c>
      <c r="H8" s="5" t="s">
        <v>104</v>
      </c>
      <c r="I8" s="5"/>
      <c r="J8" s="43">
        <v>106500</v>
      </c>
      <c r="L8" t="s">
        <v>59</v>
      </c>
      <c r="P8" s="113">
        <v>45720</v>
      </c>
      <c r="Q8" s="114" t="s">
        <v>74</v>
      </c>
      <c r="R8" s="113">
        <v>45747</v>
      </c>
      <c r="S8" s="114" t="s">
        <v>45</v>
      </c>
      <c r="T8" s="115">
        <v>27</v>
      </c>
      <c r="U8" s="114" t="s">
        <v>46</v>
      </c>
      <c r="V8" s="114" t="s">
        <v>75</v>
      </c>
      <c r="W8" s="116">
        <v>30</v>
      </c>
      <c r="X8" s="114" t="s">
        <v>48</v>
      </c>
      <c r="Y8" s="117">
        <v>690</v>
      </c>
      <c r="Z8" s="118">
        <v>20700</v>
      </c>
      <c r="AA8" s="119"/>
      <c r="AB8" s="118">
        <v>20700</v>
      </c>
      <c r="AC8" s="109" t="s">
        <v>76</v>
      </c>
    </row>
    <row r="9" spans="2:30" x14ac:dyDescent="0.25">
      <c r="B9" s="34">
        <v>45753</v>
      </c>
      <c r="C9" s="1">
        <v>5268</v>
      </c>
      <c r="D9" s="2"/>
      <c r="E9" s="35">
        <v>16.2</v>
      </c>
      <c r="F9" s="162">
        <f t="shared" si="0"/>
        <v>85341.599999999991</v>
      </c>
      <c r="G9" s="44" t="s">
        <v>105</v>
      </c>
      <c r="H9" s="5"/>
      <c r="I9" s="5"/>
      <c r="J9" s="43">
        <v>24656.400000000001</v>
      </c>
      <c r="L9" t="s">
        <v>60</v>
      </c>
      <c r="N9" s="4"/>
      <c r="P9" s="113">
        <v>45720</v>
      </c>
      <c r="Q9" s="114" t="s">
        <v>74</v>
      </c>
      <c r="R9" s="113">
        <v>45747</v>
      </c>
      <c r="S9" s="114" t="s">
        <v>45</v>
      </c>
      <c r="T9" s="115">
        <v>27</v>
      </c>
      <c r="U9" s="114" t="s">
        <v>46</v>
      </c>
      <c r="V9" s="114" t="s">
        <v>47</v>
      </c>
      <c r="W9" s="116">
        <v>250</v>
      </c>
      <c r="X9" s="114" t="s">
        <v>48</v>
      </c>
      <c r="Y9" s="117">
        <v>680</v>
      </c>
      <c r="Z9" s="118">
        <v>170000</v>
      </c>
      <c r="AA9" s="119"/>
      <c r="AB9" s="118">
        <v>170000</v>
      </c>
      <c r="AC9" s="109" t="s">
        <v>76</v>
      </c>
    </row>
    <row r="10" spans="2:30" x14ac:dyDescent="0.25">
      <c r="B10" s="34">
        <v>45754</v>
      </c>
      <c r="C10" s="1">
        <v>5289</v>
      </c>
      <c r="D10" s="2"/>
      <c r="E10" s="35">
        <v>16.2</v>
      </c>
      <c r="F10" s="162">
        <f t="shared" si="0"/>
        <v>85681.8</v>
      </c>
      <c r="G10" s="44" t="s">
        <v>106</v>
      </c>
      <c r="H10" s="5"/>
      <c r="I10" s="5"/>
      <c r="J10" s="43">
        <v>30636</v>
      </c>
      <c r="L10" t="s">
        <v>61</v>
      </c>
      <c r="N10" s="4"/>
      <c r="P10" s="113">
        <v>45722</v>
      </c>
      <c r="Q10" s="114" t="s">
        <v>79</v>
      </c>
      <c r="R10" s="113">
        <v>45747</v>
      </c>
      <c r="S10" s="114" t="s">
        <v>45</v>
      </c>
      <c r="T10" s="115">
        <v>30</v>
      </c>
      <c r="U10" s="114" t="s">
        <v>46</v>
      </c>
      <c r="V10" s="114" t="s">
        <v>47</v>
      </c>
      <c r="W10" s="116">
        <v>100</v>
      </c>
      <c r="X10" s="114" t="s">
        <v>48</v>
      </c>
      <c r="Y10" s="117">
        <v>680</v>
      </c>
      <c r="Z10" s="118">
        <v>68000</v>
      </c>
      <c r="AA10" s="119"/>
      <c r="AB10" s="118">
        <v>68000</v>
      </c>
      <c r="AC10" s="109" t="s">
        <v>80</v>
      </c>
    </row>
    <row r="11" spans="2:30" x14ac:dyDescent="0.25">
      <c r="B11" s="34">
        <v>45755</v>
      </c>
      <c r="C11" s="1">
        <v>5336</v>
      </c>
      <c r="D11" s="2"/>
      <c r="E11" s="35">
        <v>16.2</v>
      </c>
      <c r="F11" s="162">
        <f t="shared" si="0"/>
        <v>86443.199999999997</v>
      </c>
      <c r="G11" s="44" t="s">
        <v>107</v>
      </c>
      <c r="H11" s="5"/>
      <c r="I11" s="5"/>
      <c r="J11" s="43">
        <v>21148.2</v>
      </c>
      <c r="L11" t="s">
        <v>62</v>
      </c>
      <c r="N11" s="4"/>
      <c r="P11" s="126">
        <v>45736</v>
      </c>
      <c r="Q11" s="125" t="s">
        <v>90</v>
      </c>
      <c r="R11" s="126">
        <v>45769</v>
      </c>
      <c r="S11" s="125" t="s">
        <v>45</v>
      </c>
      <c r="T11" s="130">
        <v>43</v>
      </c>
      <c r="U11" s="125" t="s">
        <v>46</v>
      </c>
      <c r="V11" s="125" t="s">
        <v>47</v>
      </c>
      <c r="W11" s="129">
        <v>1178</v>
      </c>
      <c r="X11" s="125" t="s">
        <v>48</v>
      </c>
      <c r="Y11" s="127">
        <v>675</v>
      </c>
      <c r="Z11" s="128">
        <v>795150</v>
      </c>
      <c r="AA11" s="124"/>
      <c r="AB11" s="128">
        <v>795150</v>
      </c>
      <c r="AC11" s="131" t="s">
        <v>76</v>
      </c>
    </row>
    <row r="12" spans="2:30" x14ac:dyDescent="0.25">
      <c r="B12" s="34">
        <v>45756</v>
      </c>
      <c r="C12" s="1">
        <v>5263</v>
      </c>
      <c r="D12" s="2"/>
      <c r="E12" s="35">
        <v>16.2</v>
      </c>
      <c r="F12" s="162">
        <f t="shared" si="0"/>
        <v>85260.599999999991</v>
      </c>
      <c r="G12" s="41">
        <v>45786</v>
      </c>
      <c r="H12" s="5" t="s">
        <v>109</v>
      </c>
      <c r="I12" s="5"/>
      <c r="J12" s="43">
        <v>55200</v>
      </c>
      <c r="L12" t="s">
        <v>63</v>
      </c>
      <c r="P12" s="14"/>
      <c r="Q12" s="14"/>
      <c r="R12" s="14"/>
      <c r="S12" s="14"/>
      <c r="T12" s="14"/>
      <c r="U12" s="14"/>
      <c r="V12" s="14" t="s">
        <v>81</v>
      </c>
      <c r="W12" s="14"/>
      <c r="X12" s="14"/>
      <c r="Y12" s="14"/>
      <c r="Z12" s="14"/>
      <c r="AA12" s="14"/>
      <c r="AB12" s="92">
        <v>-1053850</v>
      </c>
    </row>
    <row r="13" spans="2:30" x14ac:dyDescent="0.25">
      <c r="B13" s="34">
        <v>45757</v>
      </c>
      <c r="C13" s="1">
        <v>5294</v>
      </c>
      <c r="D13" s="2"/>
      <c r="E13" s="35">
        <v>16.2</v>
      </c>
      <c r="F13" s="162">
        <f t="shared" si="0"/>
        <v>85762.8</v>
      </c>
      <c r="G13" s="41">
        <v>45792</v>
      </c>
      <c r="H13" s="5" t="s">
        <v>110</v>
      </c>
      <c r="I13" s="5"/>
      <c r="J13" s="43">
        <v>372600</v>
      </c>
      <c r="P13" s="157">
        <v>45762</v>
      </c>
      <c r="Q13" s="9" t="s">
        <v>102</v>
      </c>
      <c r="R13" s="157">
        <v>45777</v>
      </c>
      <c r="S13" s="9" t="s">
        <v>45</v>
      </c>
      <c r="T13" s="158">
        <v>64</v>
      </c>
      <c r="U13" s="9" t="s">
        <v>46</v>
      </c>
      <c r="V13" s="9" t="s">
        <v>47</v>
      </c>
      <c r="W13" s="159">
        <v>150</v>
      </c>
      <c r="X13" s="9" t="s">
        <v>48</v>
      </c>
      <c r="Y13" s="160">
        <v>710</v>
      </c>
      <c r="Z13" s="161">
        <v>106500</v>
      </c>
      <c r="AA13" s="161"/>
      <c r="AB13" s="161">
        <v>106500</v>
      </c>
      <c r="AC13" s="145" t="s">
        <v>103</v>
      </c>
    </row>
    <row r="14" spans="2:30" x14ac:dyDescent="0.25">
      <c r="B14" s="34">
        <v>45758</v>
      </c>
      <c r="C14" s="1">
        <v>5186</v>
      </c>
      <c r="D14" s="2"/>
      <c r="E14" s="35">
        <v>16.2</v>
      </c>
      <c r="F14" s="162">
        <f t="shared" si="0"/>
        <v>84013.2</v>
      </c>
      <c r="G14" s="41">
        <v>45792</v>
      </c>
      <c r="H14" s="5" t="s">
        <v>111</v>
      </c>
      <c r="I14" s="5"/>
      <c r="J14" s="43">
        <v>289800</v>
      </c>
      <c r="P14" s="173">
        <v>45786</v>
      </c>
      <c r="Q14" s="39">
        <v>-9</v>
      </c>
      <c r="R14" s="157">
        <v>45777</v>
      </c>
      <c r="S14" s="9" t="s">
        <v>45</v>
      </c>
      <c r="T14" s="169">
        <v>95</v>
      </c>
      <c r="U14" s="168" t="s">
        <v>46</v>
      </c>
      <c r="V14" s="168" t="s">
        <v>47</v>
      </c>
      <c r="W14" s="167">
        <v>80</v>
      </c>
      <c r="X14" s="168" t="s">
        <v>48</v>
      </c>
      <c r="Y14" s="172">
        <v>690</v>
      </c>
      <c r="Z14" s="171">
        <v>55200</v>
      </c>
      <c r="AA14" s="170"/>
      <c r="AB14" s="171">
        <v>55200</v>
      </c>
    </row>
    <row r="15" spans="2:30" x14ac:dyDescent="0.25">
      <c r="B15" s="34">
        <v>45759</v>
      </c>
      <c r="C15" s="1">
        <v>4830</v>
      </c>
      <c r="D15" s="2"/>
      <c r="E15" s="35">
        <v>16.2</v>
      </c>
      <c r="F15" s="162">
        <f t="shared" si="0"/>
        <v>78246</v>
      </c>
      <c r="G15" s="41">
        <v>45806</v>
      </c>
      <c r="H15" s="42" t="s">
        <v>112</v>
      </c>
      <c r="I15" s="5"/>
      <c r="J15" s="43">
        <v>7333.33</v>
      </c>
      <c r="L15" s="142"/>
      <c r="M15" s="143"/>
      <c r="P15" s="174">
        <v>45792</v>
      </c>
      <c r="Q15" s="39">
        <f>R15-P15</f>
        <v>-15</v>
      </c>
      <c r="R15" s="174">
        <v>45777</v>
      </c>
      <c r="S15" s="9" t="s">
        <v>45</v>
      </c>
      <c r="T15" s="39">
        <v>100</v>
      </c>
      <c r="U15" s="168" t="s">
        <v>46</v>
      </c>
      <c r="V15" s="39" t="s">
        <v>47</v>
      </c>
      <c r="W15" s="39">
        <v>540</v>
      </c>
      <c r="X15" s="39" t="s">
        <v>48</v>
      </c>
      <c r="Y15" s="175">
        <v>690</v>
      </c>
      <c r="Z15" s="39"/>
      <c r="AA15" s="39"/>
      <c r="AB15" s="176">
        <v>372600</v>
      </c>
    </row>
    <row r="16" spans="2:30" x14ac:dyDescent="0.25">
      <c r="B16" s="34">
        <v>45760</v>
      </c>
      <c r="C16" s="1">
        <v>5228</v>
      </c>
      <c r="D16" s="2"/>
      <c r="E16" s="35">
        <v>16.2</v>
      </c>
      <c r="F16" s="162">
        <f t="shared" si="0"/>
        <v>84693.599999999991</v>
      </c>
      <c r="G16" s="44"/>
      <c r="H16" s="42"/>
      <c r="I16" s="5"/>
      <c r="J16" s="43"/>
      <c r="P16" s="174">
        <v>45792</v>
      </c>
      <c r="Q16" s="39">
        <f>R16-P16</f>
        <v>-15</v>
      </c>
      <c r="R16" s="174">
        <v>45777</v>
      </c>
      <c r="S16" s="9" t="s">
        <v>45</v>
      </c>
      <c r="T16" s="39">
        <v>101</v>
      </c>
      <c r="U16" s="168" t="s">
        <v>46</v>
      </c>
      <c r="V16" s="39" t="s">
        <v>47</v>
      </c>
      <c r="W16" s="39">
        <v>420</v>
      </c>
      <c r="X16" s="39" t="s">
        <v>48</v>
      </c>
      <c r="Y16" s="175">
        <v>690</v>
      </c>
      <c r="Z16" s="39"/>
      <c r="AA16" s="39"/>
      <c r="AB16" s="176">
        <v>289800</v>
      </c>
      <c r="AC16" s="177"/>
      <c r="AD16" s="177"/>
    </row>
    <row r="17" spans="2:28" x14ac:dyDescent="0.25">
      <c r="B17" s="34">
        <v>45761</v>
      </c>
      <c r="C17" s="1">
        <v>5080</v>
      </c>
      <c r="D17" s="2"/>
      <c r="E17" s="35">
        <v>16.2</v>
      </c>
      <c r="F17" s="162">
        <f t="shared" si="0"/>
        <v>82296</v>
      </c>
      <c r="G17" s="44"/>
      <c r="H17" s="42"/>
      <c r="I17" s="5"/>
      <c r="J17" s="43"/>
      <c r="L17" s="156">
        <v>1522</v>
      </c>
      <c r="M17" s="143">
        <v>16.2</v>
      </c>
      <c r="N17" s="7">
        <f>L17*M17</f>
        <v>24656.399999999998</v>
      </c>
      <c r="P17" s="14"/>
      <c r="Q17" s="14"/>
      <c r="R17" s="14"/>
      <c r="S17" s="14"/>
      <c r="T17" s="14"/>
      <c r="U17" s="14"/>
      <c r="V17" s="14" t="s">
        <v>108</v>
      </c>
      <c r="W17" s="14"/>
      <c r="X17" s="14"/>
      <c r="Y17" s="14"/>
      <c r="Z17" s="14"/>
      <c r="AA17" s="14"/>
      <c r="AB17" s="92">
        <v>-824100</v>
      </c>
    </row>
    <row r="18" spans="2:28" x14ac:dyDescent="0.25">
      <c r="B18" s="34">
        <v>45762</v>
      </c>
      <c r="C18" s="1">
        <v>5140</v>
      </c>
      <c r="D18" s="2"/>
      <c r="E18" s="35">
        <v>16.2</v>
      </c>
      <c r="F18" s="162">
        <f t="shared" si="0"/>
        <v>83268</v>
      </c>
      <c r="G18" s="44"/>
      <c r="H18" s="42"/>
      <c r="I18" s="5"/>
      <c r="J18" s="43"/>
      <c r="L18" s="156">
        <v>76590</v>
      </c>
      <c r="M18" s="143">
        <v>0.4</v>
      </c>
      <c r="N18" s="7">
        <f>L18*M18</f>
        <v>30636</v>
      </c>
    </row>
    <row r="19" spans="2:28" x14ac:dyDescent="0.25">
      <c r="B19" s="34">
        <v>45763</v>
      </c>
      <c r="C19" s="1">
        <v>4961</v>
      </c>
      <c r="D19" s="2"/>
      <c r="E19" s="35">
        <v>16.2</v>
      </c>
      <c r="F19" s="162">
        <f t="shared" si="0"/>
        <v>80368.2</v>
      </c>
      <c r="G19" s="44"/>
      <c r="H19" s="42"/>
      <c r="I19" s="5"/>
      <c r="J19" s="43"/>
      <c r="L19" s="142"/>
      <c r="M19" s="143"/>
    </row>
    <row r="20" spans="2:28" x14ac:dyDescent="0.25">
      <c r="B20" s="34">
        <v>45764</v>
      </c>
      <c r="C20" s="1">
        <v>329</v>
      </c>
      <c r="D20" s="2"/>
      <c r="E20" s="35">
        <v>16.2</v>
      </c>
      <c r="F20" s="162">
        <f t="shared" si="0"/>
        <v>5329.8</v>
      </c>
      <c r="G20" s="44"/>
      <c r="H20" s="42"/>
      <c r="I20" s="5"/>
      <c r="J20" s="43"/>
      <c r="L20" s="156"/>
      <c r="M20" s="156"/>
    </row>
    <row r="21" spans="2:28" x14ac:dyDescent="0.25">
      <c r="B21" s="34">
        <v>45765</v>
      </c>
      <c r="C21" s="1"/>
      <c r="D21" s="2"/>
      <c r="E21" s="35">
        <v>16.2</v>
      </c>
      <c r="F21" s="162">
        <f t="shared" si="0"/>
        <v>0</v>
      </c>
      <c r="G21" s="44"/>
      <c r="H21" s="42"/>
      <c r="I21" s="5"/>
      <c r="J21" s="43"/>
      <c r="L21" s="156">
        <v>3411</v>
      </c>
      <c r="M21" s="156">
        <v>16.2</v>
      </c>
      <c r="N21" s="7">
        <f>L21*M21</f>
        <v>55258.2</v>
      </c>
    </row>
    <row r="22" spans="2:28" x14ac:dyDescent="0.25">
      <c r="B22" s="34">
        <v>45766</v>
      </c>
      <c r="C22" s="1"/>
      <c r="D22" s="2"/>
      <c r="E22" s="35">
        <v>16.2</v>
      </c>
      <c r="F22" s="162">
        <f t="shared" si="0"/>
        <v>0</v>
      </c>
      <c r="G22" s="44"/>
      <c r="H22" s="42"/>
      <c r="I22" s="5"/>
      <c r="J22" s="43"/>
      <c r="L22" s="156">
        <v>3411</v>
      </c>
      <c r="M22" s="156">
        <v>10</v>
      </c>
      <c r="N22" s="7">
        <f>L22*M22</f>
        <v>34110</v>
      </c>
    </row>
    <row r="23" spans="2:28" x14ac:dyDescent="0.25">
      <c r="B23" s="34">
        <v>45767</v>
      </c>
      <c r="C23" s="1"/>
      <c r="D23" s="2"/>
      <c r="E23" s="35">
        <v>16.2</v>
      </c>
      <c r="F23" s="162">
        <f t="shared" si="0"/>
        <v>0</v>
      </c>
      <c r="G23" s="44"/>
      <c r="H23" s="42"/>
      <c r="I23" s="5"/>
      <c r="J23" s="43"/>
      <c r="L23" s="156"/>
      <c r="M23" s="156"/>
      <c r="N23" s="7">
        <f>N21-N22</f>
        <v>21148.199999999997</v>
      </c>
    </row>
    <row r="24" spans="2:28" x14ac:dyDescent="0.25">
      <c r="B24" s="34">
        <v>45768</v>
      </c>
      <c r="C24" s="1"/>
      <c r="D24" s="2"/>
      <c r="E24" s="35">
        <v>16.2</v>
      </c>
      <c r="F24" s="162">
        <f t="shared" si="0"/>
        <v>0</v>
      </c>
      <c r="G24" s="44"/>
      <c r="H24" s="42"/>
      <c r="I24" s="5"/>
      <c r="J24" s="43"/>
      <c r="L24" s="156"/>
      <c r="M24" s="156"/>
    </row>
    <row r="25" spans="2:28" x14ac:dyDescent="0.25">
      <c r="B25" s="34">
        <v>45769</v>
      </c>
      <c r="C25" s="1"/>
      <c r="D25" s="2"/>
      <c r="E25" s="35">
        <v>16.2</v>
      </c>
      <c r="F25" s="162">
        <f t="shared" si="0"/>
        <v>0</v>
      </c>
      <c r="G25" s="44"/>
      <c r="H25" s="42"/>
      <c r="I25" s="5"/>
      <c r="J25" s="43"/>
      <c r="L25" s="156"/>
      <c r="M25" s="156"/>
    </row>
    <row r="26" spans="2:28" x14ac:dyDescent="0.25">
      <c r="B26" s="34">
        <v>45770</v>
      </c>
      <c r="C26" s="1"/>
      <c r="D26" s="2"/>
      <c r="E26" s="35">
        <v>16.2</v>
      </c>
      <c r="F26" s="162">
        <f t="shared" si="0"/>
        <v>0</v>
      </c>
      <c r="G26" s="44"/>
      <c r="H26" s="42"/>
      <c r="I26" s="5"/>
      <c r="J26" s="43"/>
      <c r="L26" s="155"/>
    </row>
    <row r="27" spans="2:28" x14ac:dyDescent="0.25">
      <c r="B27" s="34">
        <v>45771</v>
      </c>
      <c r="C27" s="1"/>
      <c r="D27" s="2"/>
      <c r="E27" s="35">
        <v>16.2</v>
      </c>
      <c r="F27" s="162">
        <f t="shared" si="0"/>
        <v>0</v>
      </c>
      <c r="G27" s="44"/>
      <c r="H27" s="42"/>
      <c r="I27" s="5"/>
      <c r="J27" s="43"/>
    </row>
    <row r="28" spans="2:28" x14ac:dyDescent="0.25">
      <c r="B28" s="34">
        <v>45772</v>
      </c>
      <c r="C28" s="1"/>
      <c r="D28" s="2"/>
      <c r="E28" s="35">
        <v>16.2</v>
      </c>
      <c r="F28" s="162">
        <f t="shared" si="0"/>
        <v>0</v>
      </c>
      <c r="G28" s="44"/>
      <c r="H28" s="42"/>
      <c r="I28" s="5"/>
      <c r="J28" s="43"/>
    </row>
    <row r="29" spans="2:28" x14ac:dyDescent="0.25">
      <c r="B29" s="34">
        <v>45773</v>
      </c>
      <c r="C29" s="1"/>
      <c r="D29" s="2"/>
      <c r="E29" s="35">
        <v>16.2</v>
      </c>
      <c r="F29" s="162">
        <f t="shared" si="0"/>
        <v>0</v>
      </c>
      <c r="G29" s="44"/>
      <c r="H29" s="42"/>
      <c r="I29" s="5"/>
      <c r="J29" s="43"/>
    </row>
    <row r="30" spans="2:28" x14ac:dyDescent="0.25">
      <c r="B30" s="34">
        <v>45774</v>
      </c>
      <c r="C30" s="1"/>
      <c r="D30" s="2"/>
      <c r="E30" s="35">
        <v>16.2</v>
      </c>
      <c r="F30" s="162">
        <f t="shared" si="0"/>
        <v>0</v>
      </c>
      <c r="G30" s="44"/>
      <c r="H30" s="42"/>
      <c r="I30" s="5"/>
      <c r="J30" s="43"/>
    </row>
    <row r="31" spans="2:28" x14ac:dyDescent="0.25">
      <c r="B31" s="34">
        <v>45775</v>
      </c>
      <c r="C31" s="1"/>
      <c r="D31" s="2"/>
      <c r="E31" s="35">
        <v>16.2</v>
      </c>
      <c r="F31" s="162">
        <f t="shared" si="0"/>
        <v>0</v>
      </c>
      <c r="G31" s="44"/>
      <c r="H31" s="42"/>
      <c r="I31" s="5"/>
      <c r="J31" s="43"/>
    </row>
    <row r="32" spans="2:28" x14ac:dyDescent="0.25">
      <c r="B32" s="34">
        <v>45776</v>
      </c>
      <c r="C32" s="1"/>
      <c r="D32" s="2"/>
      <c r="E32" s="35">
        <v>16.2</v>
      </c>
      <c r="F32" s="162">
        <f t="shared" si="0"/>
        <v>0</v>
      </c>
      <c r="G32" s="44"/>
      <c r="H32" s="42"/>
      <c r="I32" s="5"/>
      <c r="J32" s="43"/>
    </row>
    <row r="33" spans="2:12" x14ac:dyDescent="0.25">
      <c r="B33" s="34">
        <v>45777</v>
      </c>
      <c r="C33" s="1"/>
      <c r="D33" s="2"/>
      <c r="E33" s="35">
        <v>16.2</v>
      </c>
      <c r="F33" s="162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35">
        <v>16.2</v>
      </c>
      <c r="F34" s="164">
        <f t="shared" si="0"/>
        <v>0</v>
      </c>
      <c r="G34" s="166"/>
      <c r="H34" s="65"/>
      <c r="I34" s="62"/>
      <c r="J34" s="66"/>
    </row>
    <row r="35" spans="2:12" x14ac:dyDescent="0.25">
      <c r="B35" s="53" t="s">
        <v>33</v>
      </c>
      <c r="C35" s="54">
        <f>SUM(C4:C34)</f>
        <v>76590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1253165.5764999986</v>
      </c>
    </row>
    <row r="36" spans="2:12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1240758</v>
      </c>
      <c r="L36" s="3">
        <f>J36+J37</f>
        <v>1253165.58</v>
      </c>
    </row>
    <row r="37" spans="2:12" x14ac:dyDescent="0.25">
      <c r="B37" s="60" t="s">
        <v>37</v>
      </c>
      <c r="C37" s="61">
        <f>C35</f>
        <v>76590</v>
      </c>
      <c r="D37" s="2">
        <f>D35/1.03</f>
        <v>0</v>
      </c>
      <c r="E37" s="35"/>
      <c r="F37" s="36">
        <f>SUM(F4:F36)</f>
        <v>1240758</v>
      </c>
      <c r="G37" s="42"/>
      <c r="H37" s="39"/>
      <c r="I37" s="39" t="s">
        <v>82</v>
      </c>
      <c r="J37" s="40">
        <f>J36*0.01</f>
        <v>12407.58</v>
      </c>
    </row>
    <row r="38" spans="2:12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2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</row>
    <row r="40" spans="2:12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</row>
    <row r="41" spans="2:12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2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8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58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 t="s">
        <v>42</v>
      </c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  <c r="L3" s="76" t="s">
        <v>42</v>
      </c>
      <c r="N3" s="77">
        <v>45706</v>
      </c>
    </row>
    <row r="4" spans="2:29" x14ac:dyDescent="0.25">
      <c r="B4" s="34">
        <v>45778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'NİSAN 2025'!J39*-1</f>
        <v>-3.5000015050172806E-3</v>
      </c>
    </row>
    <row r="5" spans="2:29" x14ac:dyDescent="0.25">
      <c r="B5" s="34">
        <v>45779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  <c r="L5" t="s">
        <v>56</v>
      </c>
    </row>
    <row r="6" spans="2:29" x14ac:dyDescent="0.25">
      <c r="B6" s="34">
        <v>45780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  <c r="L6" t="s">
        <v>57</v>
      </c>
    </row>
    <row r="7" spans="2:29" x14ac:dyDescent="0.25">
      <c r="B7" s="34">
        <v>45781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  <c r="L7" t="s">
        <v>58</v>
      </c>
    </row>
    <row r="8" spans="2:29" x14ac:dyDescent="0.25">
      <c r="B8" s="34">
        <v>45782</v>
      </c>
      <c r="C8" s="1"/>
      <c r="D8" s="2"/>
      <c r="E8" s="35"/>
      <c r="F8" s="36">
        <f t="shared" si="0"/>
        <v>0</v>
      </c>
      <c r="G8" s="41"/>
      <c r="H8" s="42"/>
      <c r="I8" s="5"/>
      <c r="J8" s="43"/>
      <c r="L8" t="s">
        <v>59</v>
      </c>
    </row>
    <row r="9" spans="2:29" x14ac:dyDescent="0.25">
      <c r="B9" s="34">
        <v>45783</v>
      </c>
      <c r="C9" s="1"/>
      <c r="D9" s="2"/>
      <c r="E9" s="35"/>
      <c r="F9" s="36">
        <f t="shared" si="0"/>
        <v>0</v>
      </c>
      <c r="G9" s="41"/>
      <c r="H9" s="42"/>
      <c r="I9" s="5"/>
      <c r="J9" s="43"/>
      <c r="L9" t="s">
        <v>60</v>
      </c>
      <c r="N9" s="4"/>
    </row>
    <row r="10" spans="2:29" x14ac:dyDescent="0.25">
      <c r="B10" s="34">
        <v>45784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  <c r="L10" t="s">
        <v>61</v>
      </c>
      <c r="N10" s="4"/>
    </row>
    <row r="11" spans="2:29" x14ac:dyDescent="0.25">
      <c r="B11" s="34">
        <v>45785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  <c r="L11" t="s">
        <v>62</v>
      </c>
      <c r="N11" s="4"/>
    </row>
    <row r="12" spans="2:29" x14ac:dyDescent="0.25">
      <c r="B12" s="34">
        <v>45786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  <c r="L12" t="s">
        <v>63</v>
      </c>
    </row>
    <row r="13" spans="2:29" x14ac:dyDescent="0.25">
      <c r="B13" s="34">
        <v>45787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45788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45789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45790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45791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45792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45793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45794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45795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45796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45797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45798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45799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45800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45801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45802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45803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45804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45805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45806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45807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45808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-3.5000015050172806E-3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0</v>
      </c>
      <c r="L36" s="3">
        <f>J36+J37</f>
        <v>0</v>
      </c>
      <c r="M36" s="3"/>
      <c r="N36" s="3">
        <f>L36-M36</f>
        <v>0</v>
      </c>
    </row>
    <row r="37" spans="2:14" x14ac:dyDescent="0.25">
      <c r="B37" s="60" t="s">
        <v>37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 t="s">
        <v>82</v>
      </c>
      <c r="J37" s="40">
        <f>J36*0.01</f>
        <v>0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  <c r="M39" s="5"/>
      <c r="N39" s="6">
        <f>J39+N34</f>
        <v>3.5000015050172806E-3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3.5000015050172806E-3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5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/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</row>
    <row r="4" spans="2:29" x14ac:dyDescent="0.25">
      <c r="B4" s="34">
        <v>45809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'MAYIS 2025'!J39*-1</f>
        <v>-3.5000015050172806E-3</v>
      </c>
    </row>
    <row r="5" spans="2:29" x14ac:dyDescent="0.25">
      <c r="B5" s="34">
        <v>45810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45811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45812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45813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45814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45815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45816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45817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45818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45819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45820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45821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45822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45823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45824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45825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45826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45827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45828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45829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45830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45831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45832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45833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45834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45835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45836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45837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45838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-3.5000015050172806E-3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0</v>
      </c>
      <c r="L36" s="3">
        <f>J36+J37</f>
        <v>0</v>
      </c>
      <c r="M36" s="3"/>
      <c r="N36" s="3">
        <f>L36-M36</f>
        <v>0</v>
      </c>
    </row>
    <row r="37" spans="2:14" x14ac:dyDescent="0.25">
      <c r="B37" s="60" t="s">
        <v>37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 t="s">
        <v>82</v>
      </c>
      <c r="J37" s="40">
        <f>J36*0.01</f>
        <v>0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  <c r="M39" s="5"/>
      <c r="N39" s="6">
        <f>J39+N34</f>
        <v>3.5000015050172806E-3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3.5000015050172806E-3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dimension ref="B1:AC5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/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</row>
    <row r="4" spans="2:29" x14ac:dyDescent="0.25">
      <c r="B4" s="34">
        <v>45839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'HAZİRAN 2025'!J39*-1</f>
        <v>-3.5000015050172806E-3</v>
      </c>
    </row>
    <row r="5" spans="2:29" x14ac:dyDescent="0.25">
      <c r="B5" s="34">
        <v>45840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45841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45842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45843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45844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45845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45846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45847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45848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45849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45850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45851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45852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45853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45854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45855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45856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45857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45858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45859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45860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45861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45862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45863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45864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45865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45866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45867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45868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45869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-3.5000015050172806E-3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0</v>
      </c>
      <c r="L36" s="3">
        <f>J36+J37</f>
        <v>0</v>
      </c>
      <c r="M36" s="3"/>
      <c r="N36" s="3">
        <f>L36-M36</f>
        <v>0</v>
      </c>
    </row>
    <row r="37" spans="2:14" x14ac:dyDescent="0.25">
      <c r="B37" s="60" t="s">
        <v>37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 t="s">
        <v>82</v>
      </c>
      <c r="J37" s="40">
        <f>J36*0.01</f>
        <v>0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  <c r="M39" s="5"/>
      <c r="N39" s="6">
        <f>J39+N34</f>
        <v>3.5000015050172806E-3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3.5000015050172806E-3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5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/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</row>
    <row r="4" spans="2:29" x14ac:dyDescent="0.25">
      <c r="B4" s="34">
        <v>45870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'TEMMUZ 2025'!J39*-1</f>
        <v>-3.5000015050172806E-3</v>
      </c>
    </row>
    <row r="5" spans="2:29" x14ac:dyDescent="0.25">
      <c r="B5" s="34">
        <v>45871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45872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45873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45874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45875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45876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45877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45878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45879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45880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45881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45882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45883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45884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45885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45886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45887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45888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45889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45890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45891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45892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45893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45894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45895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45896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45897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45898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45899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45900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-3.5000015050172806E-3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0</v>
      </c>
      <c r="L36" s="3">
        <f>J36+J37</f>
        <v>0</v>
      </c>
      <c r="M36" s="3"/>
      <c r="N36" s="3">
        <f>L36-M36</f>
        <v>0</v>
      </c>
    </row>
    <row r="37" spans="2:14" x14ac:dyDescent="0.25">
      <c r="B37" s="60" t="s">
        <v>37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 t="s">
        <v>82</v>
      </c>
      <c r="J37" s="40">
        <f>J36*0.01</f>
        <v>0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  <c r="M39" s="5"/>
      <c r="N39" s="6">
        <f>J39+N34</f>
        <v>3.5000015050172806E-3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3.5000015050172806E-3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/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</row>
    <row r="4" spans="2:29" x14ac:dyDescent="0.25">
      <c r="B4" s="34">
        <v>45901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'AĞUSTOS 2025'!J39*-1</f>
        <v>-3.5000015050172806E-3</v>
      </c>
    </row>
    <row r="5" spans="2:29" x14ac:dyDescent="0.25">
      <c r="B5" s="34">
        <v>45902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45903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45904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45905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45906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45907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45908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45909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45910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45911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45912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45913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45914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45915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45916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45917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45918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45919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45920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45921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45922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45923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45924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45925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45926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45927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45928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45929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45930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-3.5000015050172806E-3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0</v>
      </c>
      <c r="L36" s="3">
        <f>J36+J37</f>
        <v>0</v>
      </c>
      <c r="M36" s="3"/>
      <c r="N36" s="3">
        <f>L36-M36</f>
        <v>0</v>
      </c>
    </row>
    <row r="37" spans="2:14" x14ac:dyDescent="0.25">
      <c r="B37" s="60" t="s">
        <v>37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 t="s">
        <v>82</v>
      </c>
      <c r="J37" s="40">
        <f>J36*0.01</f>
        <v>0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  <c r="M39" s="5"/>
      <c r="N39" s="6">
        <f>J39+N34</f>
        <v>3.5000015050172806E-3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3.5000015050172806E-3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/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'EYLÜL 2025'!J39*-1</f>
        <v>-3.5000015050172806E-3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45940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45941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45942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45943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45944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45945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45946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45947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45948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45949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45950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45951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45952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45953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45954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45955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45956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45957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45958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45959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45960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45961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-3.5000015050172806E-3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0</v>
      </c>
      <c r="L36" s="3">
        <f>J36+J37</f>
        <v>0</v>
      </c>
      <c r="M36" s="3"/>
      <c r="N36" s="3">
        <f>L36-M36</f>
        <v>0</v>
      </c>
    </row>
    <row r="37" spans="2:14" x14ac:dyDescent="0.25">
      <c r="B37" s="60" t="s">
        <v>37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 t="s">
        <v>82</v>
      </c>
      <c r="J37" s="40">
        <f>J36*0.01</f>
        <v>0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  <c r="M39" s="5"/>
      <c r="N39" s="6">
        <f>J39+N34</f>
        <v>3.5000015050172806E-3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3.5000015050172806E-3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/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'EKİM 2025'!J39*-1</f>
        <v>-3.5000015050172806E-3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-3.5000015050172806E-3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0</v>
      </c>
      <c r="L36" s="3">
        <f>J36+J37</f>
        <v>0</v>
      </c>
      <c r="M36" s="3"/>
      <c r="N36" s="3">
        <f>L36-M36</f>
        <v>0</v>
      </c>
    </row>
    <row r="37" spans="2:14" x14ac:dyDescent="0.25">
      <c r="B37" s="60" t="s">
        <v>37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 t="s">
        <v>82</v>
      </c>
      <c r="J37" s="40">
        <f>J36*0.01</f>
        <v>0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  <c r="M39" s="5"/>
      <c r="N39" s="6">
        <f>J39+N34</f>
        <v>3.5000015050172806E-3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3.5000015050172806E-3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1"/>
      <c r="C2" s="182"/>
      <c r="D2" s="182"/>
      <c r="E2" s="182"/>
      <c r="F2" s="182"/>
      <c r="G2" s="182"/>
      <c r="H2" s="182"/>
      <c r="I2" s="182"/>
      <c r="J2" s="183"/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6">
        <f>SUM(AB:AB)</f>
        <v>0</v>
      </c>
    </row>
    <row r="3" spans="2:29" x14ac:dyDescent="0.25">
      <c r="B3" s="27" t="s">
        <v>0</v>
      </c>
      <c r="C3" s="28" t="s">
        <v>29</v>
      </c>
      <c r="D3" s="29" t="s">
        <v>30</v>
      </c>
      <c r="E3" s="30" t="s">
        <v>31</v>
      </c>
      <c r="F3" s="31" t="s">
        <v>2</v>
      </c>
      <c r="G3" s="27" t="s">
        <v>0</v>
      </c>
      <c r="H3" s="32"/>
      <c r="I3" s="29" t="s">
        <v>32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'KASIM 2025'!J39*-1</f>
        <v>-3.5000015050172806E-3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46010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33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4" t="s">
        <v>34</v>
      </c>
      <c r="I35" s="184"/>
      <c r="J35" s="59">
        <f>SUM(J4:J34)</f>
        <v>-3.5000015050172806E-3</v>
      </c>
    </row>
    <row r="36" spans="2:14" x14ac:dyDescent="0.25">
      <c r="B36" s="60" t="s">
        <v>35</v>
      </c>
      <c r="C36" s="2"/>
      <c r="D36" s="2"/>
      <c r="E36" s="35"/>
      <c r="F36" s="36">
        <f>(C36+D36)*E4</f>
        <v>0</v>
      </c>
      <c r="G36" s="42"/>
      <c r="H36" s="185" t="s">
        <v>36</v>
      </c>
      <c r="I36" s="185"/>
      <c r="J36" s="43">
        <f>F36+F37</f>
        <v>0</v>
      </c>
      <c r="L36" s="3">
        <f>J36+J37</f>
        <v>0</v>
      </c>
      <c r="M36" s="3"/>
      <c r="N36" s="3">
        <f>L36-M36</f>
        <v>0</v>
      </c>
    </row>
    <row r="37" spans="2:14" x14ac:dyDescent="0.25">
      <c r="B37" s="60" t="s">
        <v>37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 t="s">
        <v>82</v>
      </c>
      <c r="J37" s="40">
        <f>J36*0.01</f>
        <v>0</v>
      </c>
    </row>
    <row r="38" spans="2:14" x14ac:dyDescent="0.25">
      <c r="B38" s="60"/>
      <c r="C38" s="2"/>
      <c r="D38" s="5"/>
      <c r="E38" s="35"/>
      <c r="F38" s="36"/>
      <c r="G38" s="42"/>
      <c r="H38" s="39"/>
      <c r="I38" s="39"/>
      <c r="J38" s="40"/>
    </row>
    <row r="39" spans="2:14" ht="15.75" thickBot="1" x14ac:dyDescent="0.3">
      <c r="B39" s="186" t="s">
        <v>38</v>
      </c>
      <c r="C39" s="187"/>
      <c r="D39" s="62"/>
      <c r="E39" s="63"/>
      <c r="F39" s="64"/>
      <c r="G39" s="65"/>
      <c r="H39" s="188" t="s">
        <v>39</v>
      </c>
      <c r="I39" s="188"/>
      <c r="J39" s="66">
        <f>J36+J37+J38-J35</f>
        <v>3.5000015050172806E-3</v>
      </c>
      <c r="M39" s="5"/>
      <c r="N39" s="6">
        <f>J39+N34</f>
        <v>3.5000015050172806E-3</v>
      </c>
    </row>
    <row r="40" spans="2:14" ht="15.75" thickBot="1" x14ac:dyDescent="0.3">
      <c r="B40" s="178"/>
      <c r="C40" s="179"/>
      <c r="D40" s="179"/>
      <c r="E40" s="179"/>
      <c r="F40" s="179"/>
      <c r="G40" s="179"/>
      <c r="H40" s="179"/>
      <c r="I40" s="179"/>
      <c r="J40" s="180"/>
      <c r="M40" s="5" t="s">
        <v>5</v>
      </c>
      <c r="N40" s="6"/>
    </row>
    <row r="41" spans="2:14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80"/>
      <c r="M41" s="5" t="s">
        <v>6</v>
      </c>
      <c r="N41" s="6">
        <f>N40+N39</f>
        <v>3.5000015050172806E-3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8</v>
      </c>
      <c r="E46" s="12" t="s">
        <v>1</v>
      </c>
      <c r="F46" s="12" t="s">
        <v>9</v>
      </c>
      <c r="G46" s="12" t="s">
        <v>7</v>
      </c>
      <c r="H46" s="12" t="s">
        <v>10</v>
      </c>
      <c r="I46" s="12" t="s">
        <v>11</v>
      </c>
    </row>
    <row r="47" spans="2:14" x14ac:dyDescent="0.25">
      <c r="B47" s="13" t="s">
        <v>12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8</v>
      </c>
      <c r="E49" s="12" t="s">
        <v>1</v>
      </c>
      <c r="F49" s="12" t="s">
        <v>9</v>
      </c>
      <c r="G49" s="19"/>
      <c r="H49" s="12" t="s">
        <v>13</v>
      </c>
      <c r="I49" s="12" t="s">
        <v>11</v>
      </c>
    </row>
    <row r="50" spans="2:9" x14ac:dyDescent="0.25">
      <c r="B50" s="13" t="s">
        <v>14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15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8</v>
      </c>
      <c r="E55" s="12" t="s">
        <v>1</v>
      </c>
      <c r="F55" s="12" t="s">
        <v>9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12</vt:i4>
      </vt:variant>
      <vt:variant>
        <vt:lpstr>Adlandırılmış Aralıklar</vt:lpstr>
      </vt:variant>
      <vt:variant>
        <vt:i4>2</vt:i4>
      </vt:variant>
    </vt:vector>
  </HeadingPairs>
  <TitlesOfParts>
    <vt:vector size="14" baseType="lpstr"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'MART 2025'!Yazdırma_Alanı</vt:lpstr>
      <vt:lpstr>'NİSAN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2025-05-20T11:55:05Z</cp:lastPrinted>
  <dcterms:created xsi:type="dcterms:W3CDTF">2015-06-05T18:19:34Z</dcterms:created>
  <dcterms:modified xsi:type="dcterms:W3CDTF">2025-09-24T11:02:41Z</dcterms:modified>
</cp:coreProperties>
</file>